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Pablo Roa\Desktop\CONTROL BALANCES\"/>
    </mc:Choice>
  </mc:AlternateContent>
  <xr:revisionPtr revIDLastSave="0" documentId="13_ncr:201_{B6302C8E-B29B-42F5-B49D-A07B0A3C8545}"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 i="1" l="1"/>
  <c r="A2" i="11"/>
  <c r="E14" i="3"/>
  <c r="E6" i="3"/>
  <c r="B3" i="2"/>
  <c r="B4" i="3"/>
  <c r="B4" i="4"/>
  <c r="O12" i="11"/>
  <c r="O11" i="11"/>
  <c r="O10" i="11"/>
  <c r="O9" i="11"/>
  <c r="O8" i="11"/>
  <c r="O7" i="11"/>
  <c r="O6" i="11"/>
  <c r="O5" i="11"/>
  <c r="N12" i="11"/>
  <c r="N11" i="11"/>
  <c r="N10" i="11"/>
  <c r="N9" i="11"/>
  <c r="N8" i="11"/>
  <c r="N7" i="11"/>
  <c r="N6" i="11"/>
  <c r="N5" i="11"/>
  <c r="J13" i="11"/>
  <c r="D155" i="9"/>
  <c r="C155" i="9"/>
  <c r="D135" i="9"/>
  <c r="C135" i="9"/>
  <c r="D98" i="9"/>
  <c r="C23" i="4" l="1"/>
  <c r="C17" i="4"/>
  <c r="C24" i="4" s="1"/>
  <c r="C32" i="1"/>
  <c r="C34" i="1"/>
  <c r="E15" i="3"/>
  <c r="D14" i="3"/>
  <c r="C14" i="3"/>
  <c r="E13" i="3"/>
  <c r="E11" i="3"/>
  <c r="E10" i="3"/>
  <c r="D18" i="2"/>
  <c r="C18" i="2"/>
  <c r="D12" i="2"/>
  <c r="D19" i="2" s="1"/>
  <c r="C12" i="2"/>
  <c r="C19" i="2" s="1"/>
  <c r="D29" i="1"/>
  <c r="C29" i="1"/>
  <c r="D22" i="1"/>
  <c r="C22" i="1"/>
  <c r="C15" i="1"/>
  <c r="D11" i="1"/>
  <c r="D16" i="1" s="1"/>
  <c r="D23" i="1" s="1"/>
  <c r="D32" i="1" s="1"/>
  <c r="C11" i="1"/>
  <c r="C16" i="1" s="1"/>
  <c r="C23" i="1" s="1"/>
  <c r="C7" i="8" l="1"/>
  <c r="C98" i="9" l="1"/>
  <c r="E6" i="4" l="1"/>
  <c r="C6" i="4"/>
  <c r="D5" i="2"/>
  <c r="C5" i="2"/>
  <c r="D5" i="1"/>
  <c r="C5" i="1"/>
</calcChain>
</file>

<file path=xl/sharedStrings.xml><?xml version="1.0" encoding="utf-8"?>
<sst xmlns="http://schemas.openxmlformats.org/spreadsheetml/2006/main" count="276" uniqueCount="221">
  <si>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</si>
  <si>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</si>
  <si>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</si>
  <si>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</si>
  <si>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</si>
  <si>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</si>
  <si>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</si>
  <si>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</si>
  <si>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</si>
  <si>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</si>
  <si>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</si>
  <si>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</si>
  <si>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</si>
  <si>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</si>
  <si>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</si>
  <si>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</si>
  <si>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</si>
  <si>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</si>
  <si>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</si>
  <si>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</si>
  <si>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</si>
  <si>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</si>
  <si>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</si>
  <si>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</si>
  <si>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</si>
  <si>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</si>
  <si>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</si>
  <si>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</si>
  <si>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</si>
  <si>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</si>
  <si>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</si>
  <si>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</si>
  <si>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</si>
  <si>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</si>
  <si>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</si>
  <si>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</si>
  <si>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</si>
  <si>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</si>
  <si>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</si>
  <si>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</si>
  <si>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</si>
  <si>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</si>
  <si>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</si>
  <si>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</si>
  <si>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</si>
  <si>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</si>
  <si>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</si>
  <si>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</si>
  <si>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</si>
  <si>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</si>
  <si>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</si>
  <si>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</si>
  <si>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</si>
  <si>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</si>
  <si>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</si>
  <si>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</si>
  <si>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</si>
  <si>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</si>
  <si>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</si>
  <si>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</si>
  <si>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</si>
  <si>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</si>
  <si>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</si>
  <si>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</si>
  <si>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</si>
  <si>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</si>
  <si>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</si>
  <si>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</si>
  <si>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</si>
  <si>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</si>
  <si>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</si>
  <si>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</si>
  <si>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</si>
  <si>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</si>
  <si>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</si>
  <si>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</si>
  <si>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</si>
  <si>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</si>
  <si>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</si>
  <si>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</si>
  <si>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</si>
  <si>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</si>
  <si>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</si>
  <si>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</si>
  <si>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</si>
  <si>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</si>
  <si>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</si>
  <si>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</si>
  <si>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</si>
  <si>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</si>
  <si>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</si>
  <si>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</si>
  <si>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</si>
  <si>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</si>
  <si>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</si>
  <si>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</si>
  <si>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</si>
  <si>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</si>
  <si>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</si>
  <si>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</si>
  <si>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</si>
  <si>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</si>
  <si>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</si>
  <si>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</si>
  <si>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</si>
  <si>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</si>
  <si>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</si>
  <si>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</si>
  <si>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</si>
  <si>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</si>
  <si>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</si>
  <si>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</si>
  <si>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</si>
  <si>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</si>
  <si>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</si>
  <si>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</si>
  <si>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</si>
  <si>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</si>
  <si>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</si>
  <si>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</si>
  <si>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</si>
  <si>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</si>
  <si>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</si>
  <si>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</si>
  <si>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</si>
  <si>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</si>
  <si>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</si>
  <si>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</si>
  <si>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</si>
  <si>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</si>
  <si>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</si>
  <si>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</si>
  <si>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</si>
  <si>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</si>
  <si>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</si>
  <si>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</si>
  <si>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</si>
  <si>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</si>
  <si>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</si>
  <si>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</si>
  <si>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</si>
  <si>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</si>
  <si>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</si>
  <si>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</si>
  <si>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</si>
  <si>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</si>
  <si>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</si>
  <si>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</si>
  <si>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</si>
  <si>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</si>
  <si>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</si>
  <si>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</si>
  <si>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</si>
  <si>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</si>
  <si>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</si>
  <si>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</si>
  <si>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</si>
  <si>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a)    Posición en moneda extranjera</t>
  </si>
  <si>
    <t>b)   Diferencia de cambio en Moneda Extranjera</t>
  </si>
  <si>
    <t>c)    Gastos operacionales y comisiones de la administradora con cargo al Fondo:</t>
  </si>
  <si>
    <t>d)   Información Estadística</t>
  </si>
  <si>
    <t>Fondo Mutuo Investor Rendimiento Total Guaraníes</t>
  </si>
  <si>
    <t>FONDO MUTUO INVESTOR RENDIMIENTO TOTAL GUARANÍES</t>
  </si>
  <si>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</si>
  <si>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</si>
  <si>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</si>
  <si>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</si>
  <si>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</si>
  <si>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</si>
  <si>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</si>
  <si>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</si>
  <si>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</si>
  <si>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</si>
  <si>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</si>
  <si>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</si>
  <si>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Plan Fondo Mutuo  Investo4r Rendimiento</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</si>
  <si>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6.837,90 Gs., Tipo Vendedor  para los pasivos 1 USD = 6.850,05</t>
  </si>
  <si>
    <t xml:space="preserve">NO APLICABLE </t>
  </si>
  <si>
    <t>3.6 Política de Reconocimiento de Ingresos: Los ingresos son recnocidos con base al criterio de lo devengado</t>
  </si>
  <si>
    <t>El Flujo de efectivos fue preparado de acuerdo con la Resolución CG 06/2019 de la COMISION NACIONAL DE VALORES</t>
  </si>
  <si>
    <t>Las Inversiones (Bonos y CDA en cartera) , se exponen a sus valores actualizados. Las diferencias se exponen en el estado de resultados en el rubro Intereses Ganados.</t>
  </si>
  <si>
    <t>Saldo al 30/06/2022</t>
  </si>
  <si>
    <t>Saldo al 30/06/2021</t>
  </si>
  <si>
    <t>No existen hechos posteriores al cierre  que modifiquen significativamente los estados financieros cerrados el 30 de junio de 2022.</t>
  </si>
  <si>
    <t>CDA</t>
  </si>
  <si>
    <t xml:space="preserve">TU FINANCIERA S.A. </t>
  </si>
  <si>
    <t>Financiero (Financieras)</t>
  </si>
  <si>
    <t>Paraguay</t>
  </si>
  <si>
    <t>13/06/2022</t>
  </si>
  <si>
    <t>13/06/2025</t>
  </si>
  <si>
    <t>Guaraníes</t>
  </si>
  <si>
    <t>Bonos Corporativos</t>
  </si>
  <si>
    <t>TAPE RUVICHA S.A.E.C.A.</t>
  </si>
  <si>
    <t>Otro</t>
  </si>
  <si>
    <t>20/06/2022</t>
  </si>
  <si>
    <t>13/11/2026</t>
  </si>
  <si>
    <t>TECNOLOGIA DEL SUR S.A.E.</t>
  </si>
  <si>
    <t>Construcción</t>
  </si>
  <si>
    <t>08/09/2026</t>
  </si>
  <si>
    <t>16/04/2026</t>
  </si>
  <si>
    <t>24/06/2022</t>
  </si>
  <si>
    <t>27/06/2022</t>
  </si>
  <si>
    <t>TELEFONICA CELULAR DEL PARAGUAY S.A.E.</t>
  </si>
  <si>
    <t>Telecomunicaciones</t>
  </si>
  <si>
    <t>28/06/2022</t>
  </si>
  <si>
    <t>31/01/2030</t>
  </si>
  <si>
    <t xml:space="preserve">FINEXPAR S.A.E.C.A. </t>
  </si>
  <si>
    <t>30/06/2022</t>
  </si>
  <si>
    <t>30/06/2025</t>
  </si>
  <si>
    <t>PATRIMONIO DEL FONDO AL 30/06/2022</t>
  </si>
  <si>
    <r>
      <t xml:space="preserve"> </t>
    </r>
    <r>
      <rPr>
        <b/>
        <sz val="10"/>
        <color theme="1"/>
        <rFont val="Noto Sans"/>
        <family val="2"/>
      </rPr>
      <t xml:space="preserve"> Naturaleza jurídica : </t>
    </r>
    <r>
      <rPr>
        <sz val="10"/>
        <color theme="1"/>
        <rFont val="Noto Sans"/>
        <family val="2"/>
      </rPr>
      <t xml:space="preserve">       Fondo Mutuo</t>
    </r>
  </si>
  <si>
    <r>
      <t xml:space="preserve"> Autorizados por Resolución Nro. 16 E/22 de fecha 18 de Marzo de 2022 de la Comisión Nacional de Valores</t>
    </r>
    <r>
      <rPr>
        <b/>
        <sz val="10"/>
        <color theme="1"/>
        <rFont val="Noto Sans"/>
        <family val="2"/>
      </rPr>
      <t>;</t>
    </r>
  </si>
  <si>
    <r>
      <t xml:space="preserve">2.2 – Entidad encargada de la custodia: </t>
    </r>
    <r>
      <rPr>
        <u/>
        <sz val="10"/>
        <color theme="1"/>
        <rFont val="Noto Sans"/>
        <family val="2"/>
      </rPr>
      <t>:</t>
    </r>
    <r>
      <rPr>
        <sz val="10"/>
        <color theme="1"/>
        <rFont val="Noto Sans"/>
        <family val="2"/>
      </rPr>
      <t xml:space="preserve"> BVPASA e INVESTOR Casa de Bolsa S.A.</t>
    </r>
  </si>
  <si>
    <r>
      <rPr>
        <b/>
        <sz val="10"/>
        <color theme="1"/>
        <rFont val="Noto Sans"/>
        <family val="2"/>
      </rPr>
      <t xml:space="preserve">3.8 </t>
    </r>
    <r>
      <rPr>
        <sz val="10"/>
        <color theme="1"/>
        <rFont val="Noto Sans"/>
        <family val="2"/>
      </rPr>
      <t>– Los estados financieros corresponden al trimestre cerrado el 31 de Junio de 2022.</t>
    </r>
  </si>
  <si>
    <r>
      <rPr>
        <b/>
        <sz val="10"/>
        <color theme="1"/>
        <rFont val="Noto Sans"/>
        <family val="2"/>
      </rPr>
      <t>3.9</t>
    </r>
    <r>
      <rPr>
        <sz val="10"/>
        <color theme="1"/>
        <rFont val="Noto Sans"/>
        <family val="2"/>
      </rPr>
      <t xml:space="preserve"> -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</si>
  <si>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</si>
  <si>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Los ingresos y gastos son reconocidos en base al criterio de lo devengado.</t>
    </r>
  </si>
  <si>
    <r>
      <rPr>
        <b/>
        <sz val="10"/>
        <color theme="1"/>
        <rFont val="Noto Sans"/>
        <family val="2"/>
      </rPr>
      <t>3.12</t>
    </r>
    <r>
      <rPr>
        <sz val="10"/>
        <color theme="1"/>
        <rFont val="Noto Sans"/>
        <family val="2"/>
      </rPr>
      <t xml:space="preserve"> - A la fecha de la información no se vendieron inversiones ni ajustaron precios. </t>
    </r>
  </si>
  <si>
    <r>
      <t xml:space="preserve">Ø  </t>
    </r>
    <r>
      <rPr>
        <u/>
        <sz val="10"/>
        <color theme="1"/>
        <rFont val="Noto Sans"/>
        <family val="2"/>
      </rPr>
      <t>Comisión de administración</t>
    </r>
    <r>
      <rPr>
        <sz val="10"/>
        <color theme="1"/>
        <rFont val="Noto Sans"/>
        <family val="2"/>
      </rPr>
      <t xml:space="preserve">: 2,20% nominal anual (base 365) IVA incluido sobre el patrimonio neto de pre cierre administrado. La comisión se devenga diariamente y se cobra mensualmente. </t>
    </r>
  </si>
  <si>
    <r>
      <t xml:space="preserve">Ø  </t>
    </r>
    <r>
      <rPr>
        <u/>
        <sz val="10"/>
        <color theme="1"/>
        <rFont val="Noto Sans"/>
        <family val="2"/>
      </rPr>
      <t>Comisiones propias de las operaciones de inversión</t>
    </r>
    <r>
      <rPr>
        <sz val="10"/>
        <color theme="1"/>
        <rFont val="Noto Sans"/>
        <family val="2"/>
      </rPr>
      <t>: de 0% a 0,50% del monto negociado (incluye comisión de intermediación por transacciones bursátiles o extrabursátiles) y arancel BVPASA 0,025% del monto negociado también.</t>
    </r>
  </si>
  <si>
    <r>
      <t xml:space="preserve">Ø  </t>
    </r>
    <r>
      <rPr>
        <u/>
        <sz val="10"/>
        <color theme="1"/>
        <rFont val="Noto Sans"/>
        <family val="2"/>
      </rPr>
      <t xml:space="preserve">Gastos y comisiones bancarias: </t>
    </r>
    <r>
      <rPr>
        <sz val="10"/>
        <color theme="1"/>
        <rFont val="Noto Sans"/>
        <family val="2"/>
      </rPr>
      <t>mantenimiento de cuentas, transferencias interbancarias y otras de similar naturaleza).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</si>
</sst>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 #,##0_ ;_ * \-#,##0_ ;_ * &quot;-&quot;_ ;_ @_ "/>
    <numFmt numFmtId="165" formatCode="0_);\(#,#00\)"/>
    <numFmt numFmtId="166" formatCode="#,##0.000000"/>
    <numFmt numFmtId="167" formatCode="_-* #,##0_-;\-* #,##0_-;_-* &quot;-&quot;??_-;_-@_-"/>
  </numFmts>
  <fonts count="43"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sz val="11"/>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sz val="10"/>
      <color theme="1"/>
      <name val="Noto Sans"/>
      <family val="2"/>
    </font>
    <font>
      <b/>
      <u/>
      <sz val="14"/>
      <color theme="1"/>
      <name val="Noto Sans"/>
      <family val="2"/>
    </font>
    <font>
      <sz val="11"/>
      <name val="Calibri"/>
      <family val="2"/>
      <scheme val="minor"/>
    </font>
    <font>
      <sz val="28"/>
      <name val="Noto Sans"/>
      <family val="2"/>
    </font>
    <font>
      <b/>
      <sz val="12"/>
      <color indexed="8"/>
      <name val="Noto Sans"/>
      <family val="2"/>
    </font>
    <font>
      <sz val="10"/>
      <color rgb="FF000000"/>
      <name val="Noto Sans"/>
      <family val="2"/>
    </font>
    <font>
      <u/>
      <sz val="10"/>
      <color theme="1"/>
      <name val="Noto Sans"/>
      <family val="2"/>
    </font>
    <font>
      <b/>
      <sz val="10"/>
      <color rgb="FF000000"/>
      <name val="Noto Sans"/>
      <family val="2"/>
    </font>
    <font>
      <u/>
      <sz val="10"/>
      <name val="Noto Sans"/>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cellStyleXfs>
  <cellXfs count="276">
    <xf numFmtId="0" fontId="0" fillId="0" borderId="0" xfId="0"/>
    <xf numFmtId="0" fontId="3" fillId="0" borderId="0" xfId="0" applyFont="1"/>
    <xf numFmtId="0" fontId="4" fillId="0" borderId="0" xfId="0" applyFont="1"/>
    <xf numFmtId="0" fontId="5" fillId="0" borderId="0" xfId="0" applyFont="1"/>
    <xf numFmtId="165"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6"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4" fillId="0" borderId="0" xfId="0" applyFont="1"/>
    <xf numFmtId="0" fontId="15" fillId="0" borderId="0" xfId="0" applyFont="1"/>
    <xf numFmtId="3" fontId="15" fillId="2" borderId="0" xfId="0" applyNumberFormat="1" applyFont="1" applyFill="1"/>
    <xf numFmtId="0" fontId="15" fillId="0" borderId="0" xfId="0" applyFont="1" applyAlignment="1">
      <alignment horizontal="center"/>
    </xf>
    <xf numFmtId="0" fontId="15" fillId="2" borderId="0" xfId="0" applyFont="1" applyFill="1"/>
    <xf numFmtId="0" fontId="16" fillId="0" borderId="0" xfId="0" applyFont="1"/>
    <xf numFmtId="14" fontId="7" fillId="0" borderId="0" xfId="0" applyNumberFormat="1" applyFont="1" applyAlignment="1">
      <alignment horizontal="center"/>
    </xf>
    <xf numFmtId="3" fontId="15" fillId="0" borderId="0" xfId="0" applyNumberFormat="1" applyFont="1"/>
    <xf numFmtId="0" fontId="18" fillId="0" borderId="0" xfId="2" applyFont="1"/>
    <xf numFmtId="0" fontId="19" fillId="2" borderId="0" xfId="0" applyFont="1" applyFill="1"/>
    <xf numFmtId="0" fontId="19" fillId="0" borderId="0" xfId="0" applyFont="1"/>
    <xf numFmtId="0" fontId="22" fillId="0" borderId="0" xfId="0" applyFont="1"/>
    <xf numFmtId="0" fontId="23" fillId="0" borderId="0" xfId="0" applyFont="1"/>
    <xf numFmtId="0" fontId="20" fillId="0" borderId="0" xfId="0" applyFont="1" applyAlignment="1">
      <alignment horizontal="center"/>
    </xf>
    <xf numFmtId="0" fontId="21" fillId="0" borderId="0" xfId="0" applyFont="1"/>
    <xf numFmtId="0" fontId="25" fillId="0" borderId="0" xfId="0" applyFont="1"/>
    <xf numFmtId="0" fontId="25" fillId="0" borderId="0" xfId="0" applyFont="1" applyAlignment="1">
      <alignment horizontal="center"/>
    </xf>
    <xf numFmtId="165" fontId="22" fillId="0" borderId="0" xfId="0" applyNumberFormat="1" applyFont="1" applyAlignment="1">
      <alignment horizontal="right"/>
    </xf>
    <xf numFmtId="0" fontId="22" fillId="0" borderId="20" xfId="0" applyFont="1" applyBorder="1"/>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1" fontId="28" fillId="0" borderId="16" xfId="0" applyNumberFormat="1" applyFont="1" applyBorder="1" applyAlignment="1">
      <alignment horizontal="center" vertical="center"/>
    </xf>
    <xf numFmtId="0" fontId="22" fillId="0" borderId="14" xfId="0" applyFont="1" applyBorder="1"/>
    <xf numFmtId="3" fontId="28" fillId="0" borderId="1" xfId="0" applyNumberFormat="1" applyFont="1" applyBorder="1" applyAlignment="1">
      <alignment horizontal="center" vertical="center"/>
    </xf>
    <xf numFmtId="0" fontId="28" fillId="0" borderId="0" xfId="0" applyFont="1" applyAlignment="1">
      <alignment horizontal="center" vertical="center"/>
    </xf>
    <xf numFmtId="3" fontId="28" fillId="0" borderId="13" xfId="0" applyNumberFormat="1" applyFont="1" applyBorder="1" applyAlignment="1">
      <alignment horizontal="center" vertical="center"/>
    </xf>
    <xf numFmtId="0" fontId="28" fillId="0" borderId="14" xfId="0" applyFont="1" applyBorder="1"/>
    <xf numFmtId="167" fontId="19" fillId="2" borderId="0" xfId="1" applyNumberFormat="1" applyFont="1" applyFill="1" applyBorder="1" applyAlignment="1">
      <alignment horizontal="right" vertical="center"/>
    </xf>
    <xf numFmtId="0" fontId="22" fillId="0" borderId="12" xfId="0" applyFont="1" applyBorder="1"/>
    <xf numFmtId="37" fontId="22" fillId="0" borderId="1" xfId="0" applyNumberFormat="1" applyFont="1" applyBorder="1"/>
    <xf numFmtId="37" fontId="22" fillId="0" borderId="13" xfId="0" applyNumberFormat="1" applyFont="1" applyBorder="1"/>
    <xf numFmtId="37" fontId="22" fillId="0" borderId="0" xfId="0" applyNumberFormat="1" applyFont="1"/>
    <xf numFmtId="3" fontId="22" fillId="0" borderId="0" xfId="0" applyNumberFormat="1" applyFont="1"/>
    <xf numFmtId="0" fontId="27" fillId="0" borderId="0" xfId="0" applyFont="1"/>
    <xf numFmtId="0" fontId="29" fillId="0" borderId="0" xfId="0" applyFont="1"/>
    <xf numFmtId="0" fontId="28" fillId="0" borderId="0" xfId="0" applyFont="1"/>
    <xf numFmtId="0" fontId="19" fillId="0" borderId="0" xfId="0" applyFont="1" applyAlignment="1">
      <alignment horizontal="center"/>
    </xf>
    <xf numFmtId="0" fontId="28" fillId="0" borderId="4" xfId="0" applyFont="1" applyBorder="1" applyAlignment="1">
      <alignment horizontal="center" vertical="center"/>
    </xf>
    <xf numFmtId="0" fontId="28" fillId="0" borderId="4" xfId="0" applyFont="1" applyBorder="1" applyAlignment="1">
      <alignment horizontal="center" vertical="center" wrapText="1"/>
    </xf>
    <xf numFmtId="0" fontId="28" fillId="0" borderId="5" xfId="0" applyFont="1" applyBorder="1" applyAlignment="1">
      <alignment horizontal="center" wrapText="1"/>
    </xf>
    <xf numFmtId="0" fontId="22" fillId="0" borderId="6" xfId="0" applyFont="1" applyBorder="1" applyAlignment="1">
      <alignment horizontal="center" wrapText="1"/>
    </xf>
    <xf numFmtId="0" fontId="28" fillId="0" borderId="6" xfId="0" applyFont="1" applyBorder="1" applyAlignment="1">
      <alignment horizontal="center" wrapText="1"/>
    </xf>
    <xf numFmtId="0" fontId="22" fillId="0" borderId="6" xfId="0" applyFont="1" applyBorder="1" applyAlignment="1">
      <alignment vertical="center"/>
    </xf>
    <xf numFmtId="0" fontId="22" fillId="0" borderId="6" xfId="0" applyFont="1" applyBorder="1" applyAlignment="1">
      <alignment horizontal="left"/>
    </xf>
    <xf numFmtId="0" fontId="22" fillId="0" borderId="6" xfId="0" applyFont="1" applyBorder="1"/>
    <xf numFmtId="3" fontId="28" fillId="0" borderId="5" xfId="0" applyNumberFormat="1" applyFont="1" applyBorder="1" applyAlignment="1">
      <alignment horizontal="center" vertical="center" wrapText="1"/>
    </xf>
    <xf numFmtId="0" fontId="28" fillId="0" borderId="4" xfId="0" applyFont="1" applyBorder="1" applyAlignment="1">
      <alignment horizontal="center" wrapText="1"/>
    </xf>
    <xf numFmtId="3" fontId="22" fillId="0" borderId="9" xfId="0" applyNumberFormat="1" applyFont="1" applyBorder="1"/>
    <xf numFmtId="0" fontId="30" fillId="0" borderId="0" xfId="0" applyFont="1"/>
    <xf numFmtId="0" fontId="28" fillId="0" borderId="0" xfId="0" applyFont="1" applyAlignment="1">
      <alignment vertical="center"/>
    </xf>
    <xf numFmtId="0" fontId="28" fillId="0" borderId="0" xfId="0" applyFont="1" applyAlignment="1">
      <alignment horizontal="center"/>
    </xf>
    <xf numFmtId="0" fontId="28" fillId="0" borderId="0" xfId="0" applyFont="1" applyAlignment="1">
      <alignment horizontal="center" wrapText="1"/>
    </xf>
    <xf numFmtId="0" fontId="18" fillId="0" borderId="0" xfId="0" applyFont="1"/>
    <xf numFmtId="3" fontId="22" fillId="0" borderId="0" xfId="0" applyNumberFormat="1" applyFont="1" applyAlignment="1">
      <alignment horizontal="center" vertical="center"/>
    </xf>
    <xf numFmtId="0" fontId="25" fillId="2" borderId="0" xfId="0" applyFont="1" applyFill="1"/>
    <xf numFmtId="0" fontId="31" fillId="0" borderId="0" xfId="0" applyFont="1" applyAlignment="1">
      <alignment horizontal="center"/>
    </xf>
    <xf numFmtId="0" fontId="19" fillId="0" borderId="10" xfId="0" applyFont="1" applyBorder="1"/>
    <xf numFmtId="0" fontId="19" fillId="0" borderId="12" xfId="0" applyFont="1" applyBorder="1"/>
    <xf numFmtId="3" fontId="19" fillId="0" borderId="0" xfId="0" applyNumberFormat="1" applyFont="1" applyAlignment="1">
      <alignment horizontal="center"/>
    </xf>
    <xf numFmtId="3" fontId="19" fillId="0" borderId="15" xfId="0" applyNumberFormat="1" applyFont="1" applyBorder="1" applyAlignment="1">
      <alignment horizontal="center"/>
    </xf>
    <xf numFmtId="167" fontId="19" fillId="0" borderId="0" xfId="1" applyNumberFormat="1" applyFont="1" applyBorder="1" applyAlignment="1">
      <alignment horizontal="center"/>
    </xf>
    <xf numFmtId="49" fontId="22" fillId="0" borderId="14" xfId="0" applyNumberFormat="1" applyFont="1" applyBorder="1"/>
    <xf numFmtId="167" fontId="19" fillId="0" borderId="15" xfId="1" applyNumberFormat="1" applyFont="1" applyBorder="1" applyAlignment="1">
      <alignment horizontal="right"/>
    </xf>
    <xf numFmtId="167" fontId="19" fillId="0" borderId="1" xfId="1" applyNumberFormat="1" applyFont="1" applyBorder="1" applyAlignment="1">
      <alignment horizontal="center"/>
    </xf>
    <xf numFmtId="167" fontId="19" fillId="0" borderId="13" xfId="1" applyNumberFormat="1" applyFont="1" applyBorder="1" applyAlignment="1">
      <alignment horizontal="right"/>
    </xf>
    <xf numFmtId="167" fontId="28" fillId="0" borderId="1" xfId="1" applyNumberFormat="1" applyFont="1" applyBorder="1" applyAlignment="1">
      <alignment horizontal="center"/>
    </xf>
    <xf numFmtId="167" fontId="28" fillId="0" borderId="13" xfId="1" applyNumberFormat="1" applyFont="1" applyBorder="1" applyAlignment="1">
      <alignment horizontal="right"/>
    </xf>
    <xf numFmtId="49" fontId="19" fillId="0" borderId="14" xfId="0" applyNumberFormat="1" applyFont="1" applyBorder="1"/>
    <xf numFmtId="167" fontId="22" fillId="0" borderId="0" xfId="1" applyNumberFormat="1" applyFont="1" applyBorder="1" applyAlignment="1">
      <alignment horizontal="center"/>
    </xf>
    <xf numFmtId="49" fontId="28" fillId="0" borderId="14" xfId="0" applyNumberFormat="1" applyFont="1" applyBorder="1"/>
    <xf numFmtId="167" fontId="28" fillId="0" borderId="2" xfId="1" applyNumberFormat="1" applyFont="1" applyBorder="1" applyAlignment="1">
      <alignment horizontal="center"/>
    </xf>
    <xf numFmtId="167" fontId="28" fillId="0" borderId="16" xfId="1" applyNumberFormat="1" applyFont="1" applyBorder="1" applyAlignment="1">
      <alignment horizontal="center"/>
    </xf>
    <xf numFmtId="167" fontId="28" fillId="0" borderId="8" xfId="1" applyNumberFormat="1" applyFont="1" applyBorder="1" applyAlignment="1">
      <alignment horizontal="center"/>
    </xf>
    <xf numFmtId="167" fontId="28" fillId="0" borderId="17" xfId="1" applyNumberFormat="1" applyFont="1" applyBorder="1" applyAlignment="1">
      <alignment horizontal="center"/>
    </xf>
    <xf numFmtId="49" fontId="19" fillId="0" borderId="12" xfId="0" applyNumberFormat="1" applyFont="1" applyBorder="1"/>
    <xf numFmtId="3" fontId="19" fillId="0" borderId="1" xfId="0" applyNumberFormat="1" applyFont="1" applyBorder="1" applyAlignment="1">
      <alignment horizontal="center"/>
    </xf>
    <xf numFmtId="3" fontId="19" fillId="0" borderId="13" xfId="0" applyNumberFormat="1" applyFont="1" applyBorder="1" applyAlignment="1">
      <alignment horizontal="center"/>
    </xf>
    <xf numFmtId="49" fontId="19" fillId="0" borderId="0" xfId="0" applyNumberFormat="1" applyFont="1"/>
    <xf numFmtId="3" fontId="19" fillId="0" borderId="0" xfId="0" applyNumberFormat="1" applyFont="1"/>
    <xf numFmtId="3" fontId="29" fillId="0" borderId="0" xfId="0" applyNumberFormat="1" applyFont="1"/>
    <xf numFmtId="0" fontId="31" fillId="0" borderId="10" xfId="0" applyFont="1" applyBorder="1" applyAlignment="1">
      <alignment horizontal="center"/>
    </xf>
    <xf numFmtId="0" fontId="28" fillId="0" borderId="12" xfId="0" applyFont="1" applyBorder="1"/>
    <xf numFmtId="3" fontId="19" fillId="2" borderId="0" xfId="0" applyNumberFormat="1" applyFont="1" applyFill="1" applyAlignment="1">
      <alignment horizontal="center"/>
    </xf>
    <xf numFmtId="3" fontId="19" fillId="2" borderId="15" xfId="0" applyNumberFormat="1" applyFont="1" applyFill="1" applyBorder="1" applyAlignment="1">
      <alignment horizontal="center"/>
    </xf>
    <xf numFmtId="0" fontId="19" fillId="0" borderId="14" xfId="0" applyFont="1" applyBorder="1"/>
    <xf numFmtId="0" fontId="29" fillId="0" borderId="12" xfId="0" applyFont="1" applyBorder="1"/>
    <xf numFmtId="166" fontId="29" fillId="0" borderId="1" xfId="0" applyNumberFormat="1" applyFont="1" applyBorder="1"/>
    <xf numFmtId="3" fontId="29" fillId="2" borderId="13" xfId="0" applyNumberFormat="1" applyFont="1" applyFill="1" applyBorder="1"/>
    <xf numFmtId="166" fontId="19" fillId="2" borderId="0" xfId="0" applyNumberFormat="1" applyFont="1" applyFill="1"/>
    <xf numFmtId="3" fontId="19" fillId="2" borderId="0" xfId="0" applyNumberFormat="1" applyFont="1" applyFill="1"/>
    <xf numFmtId="3" fontId="27" fillId="2" borderId="0" xfId="0" applyNumberFormat="1" applyFont="1" applyFill="1"/>
    <xf numFmtId="0" fontId="33" fillId="0" borderId="4" xfId="0" applyFont="1" applyBorder="1" applyAlignment="1">
      <alignment horizontal="center" vertical="center" wrapText="1"/>
    </xf>
    <xf numFmtId="0" fontId="33" fillId="2" borderId="4" xfId="0" applyFont="1" applyFill="1" applyBorder="1" applyAlignment="1">
      <alignment horizontal="center" vertical="center" wrapText="1"/>
    </xf>
    <xf numFmtId="0" fontId="19" fillId="0" borderId="16" xfId="0" applyFont="1" applyBorder="1" applyAlignment="1">
      <alignment horizontal="left" vertical="center"/>
    </xf>
    <xf numFmtId="0" fontId="19" fillId="2" borderId="16" xfId="0" applyFont="1" applyFill="1" applyBorder="1" applyAlignment="1">
      <alignment horizontal="left" vertical="center"/>
    </xf>
    <xf numFmtId="41" fontId="19" fillId="0" borderId="16" xfId="4" applyFont="1" applyBorder="1" applyAlignment="1">
      <alignment horizontal="right" vertical="center"/>
    </xf>
    <xf numFmtId="10" fontId="19" fillId="0" borderId="16" xfId="3" applyNumberFormat="1" applyFont="1" applyBorder="1" applyAlignment="1">
      <alignment horizontal="right" vertical="center"/>
    </xf>
    <xf numFmtId="41" fontId="29" fillId="0" borderId="16" xfId="4" applyFont="1" applyBorder="1" applyAlignment="1">
      <alignment horizontal="right"/>
    </xf>
    <xf numFmtId="0" fontId="20" fillId="2" borderId="0" xfId="0" applyFont="1" applyFill="1"/>
    <xf numFmtId="0" fontId="36" fillId="2" borderId="0" xfId="0" applyFont="1" applyFill="1"/>
    <xf numFmtId="0" fontId="20" fillId="2" borderId="0" xfId="0" applyFont="1" applyFill="1" applyAlignment="1">
      <alignment vertical="center" wrapText="1"/>
    </xf>
    <xf numFmtId="0" fontId="22" fillId="2" borderId="0" xfId="0" applyFont="1" applyFill="1"/>
    <xf numFmtId="0" fontId="20" fillId="2" borderId="0" xfId="0" applyFont="1" applyFill="1" applyAlignment="1">
      <alignment vertical="center"/>
    </xf>
    <xf numFmtId="0" fontId="23" fillId="2" borderId="0" xfId="0" applyFont="1" applyFill="1"/>
    <xf numFmtId="0" fontId="22" fillId="2" borderId="0" xfId="0" applyFont="1" applyFill="1" applyAlignment="1">
      <alignment horizontal="center"/>
    </xf>
    <xf numFmtId="0" fontId="20" fillId="2" borderId="0" xfId="0" applyFont="1" applyFill="1" applyAlignment="1">
      <alignment horizontal="center" vertical="center"/>
    </xf>
    <xf numFmtId="167" fontId="22" fillId="0" borderId="0" xfId="1" applyNumberFormat="1" applyFont="1" applyBorder="1" applyAlignment="1">
      <alignment horizontal="right" vertical="center"/>
    </xf>
    <xf numFmtId="0" fontId="21" fillId="0" borderId="0" xfId="0" applyFont="1" applyAlignment="1">
      <alignment horizontal="left" vertical="center" wrapText="1"/>
    </xf>
    <xf numFmtId="0" fontId="24" fillId="0" borderId="0" xfId="2" applyFont="1"/>
    <xf numFmtId="0" fontId="38" fillId="0" borderId="0" xfId="0" applyFont="1" applyAlignment="1">
      <alignment horizontal="left" vertical="center"/>
    </xf>
    <xf numFmtId="164" fontId="38" fillId="0" borderId="0" xfId="0" applyNumberFormat="1" applyFont="1"/>
    <xf numFmtId="167" fontId="32" fillId="0" borderId="0" xfId="1" applyNumberFormat="1" applyFont="1"/>
    <xf numFmtId="0" fontId="32" fillId="0" borderId="0" xfId="0" applyFont="1"/>
    <xf numFmtId="167" fontId="28" fillId="0" borderId="0" xfId="1" applyNumberFormat="1" applyFont="1" applyAlignment="1">
      <alignment horizontal="center" vertical="center"/>
    </xf>
    <xf numFmtId="167" fontId="28" fillId="0" borderId="15" xfId="1" applyNumberFormat="1" applyFont="1" applyBorder="1" applyAlignment="1">
      <alignment horizontal="center" vertical="center"/>
    </xf>
    <xf numFmtId="167" fontId="28" fillId="0" borderId="1" xfId="1" applyNumberFormat="1" applyFont="1" applyBorder="1" applyAlignment="1">
      <alignment horizontal="right" vertical="center"/>
    </xf>
    <xf numFmtId="167" fontId="28" fillId="0" borderId="0" xfId="1" applyNumberFormat="1" applyFont="1" applyAlignment="1">
      <alignment horizontal="right" vertical="center"/>
    </xf>
    <xf numFmtId="167" fontId="22" fillId="0" borderId="0" xfId="1" applyNumberFormat="1" applyFont="1" applyAlignment="1">
      <alignment horizontal="right" vertical="center"/>
    </xf>
    <xf numFmtId="167" fontId="22" fillId="0" borderId="0" xfId="1" applyNumberFormat="1" applyFont="1" applyAlignment="1">
      <alignment horizontal="center" vertical="center"/>
    </xf>
    <xf numFmtId="167" fontId="22" fillId="0" borderId="15" xfId="1" applyNumberFormat="1" applyFont="1" applyBorder="1" applyAlignment="1">
      <alignment horizontal="center" vertical="center"/>
    </xf>
    <xf numFmtId="167" fontId="19" fillId="2" borderId="0" xfId="1" applyNumberFormat="1" applyFont="1" applyFill="1" applyAlignment="1">
      <alignment horizontal="right" vertical="center"/>
    </xf>
    <xf numFmtId="167" fontId="22" fillId="0" borderId="0" xfId="1" applyNumberFormat="1" applyFont="1" applyBorder="1" applyAlignment="1">
      <alignment horizontal="center" vertical="center"/>
    </xf>
    <xf numFmtId="167" fontId="22" fillId="0" borderId="15" xfId="1" applyNumberFormat="1" applyFont="1" applyBorder="1" applyAlignment="1">
      <alignment horizontal="right"/>
    </xf>
    <xf numFmtId="167" fontId="22" fillId="0" borderId="15" xfId="1" applyNumberFormat="1" applyFont="1" applyBorder="1" applyAlignment="1">
      <alignment horizontal="center"/>
    </xf>
    <xf numFmtId="167" fontId="22" fillId="0" borderId="15" xfId="1" applyNumberFormat="1" applyFont="1" applyBorder="1" applyAlignment="1">
      <alignment horizontal="right" vertical="center"/>
    </xf>
    <xf numFmtId="167" fontId="28" fillId="0" borderId="2" xfId="1" applyNumberFormat="1" applyFont="1" applyBorder="1" applyAlignment="1">
      <alignment horizontal="right" vertical="center"/>
    </xf>
    <xf numFmtId="167" fontId="28" fillId="0" borderId="16" xfId="1" applyNumberFormat="1" applyFont="1" applyBorder="1" applyAlignment="1">
      <alignment horizontal="right" vertical="center"/>
    </xf>
    <xf numFmtId="167" fontId="19" fillId="2" borderId="15" xfId="1" applyNumberFormat="1" applyFont="1" applyFill="1" applyBorder="1" applyAlignment="1">
      <alignment horizontal="right" vertical="center"/>
    </xf>
    <xf numFmtId="167" fontId="19" fillId="2" borderId="1" xfId="1" applyNumberFormat="1" applyFont="1" applyFill="1" applyBorder="1" applyAlignment="1">
      <alignment horizontal="right" vertical="center"/>
    </xf>
    <xf numFmtId="167" fontId="19" fillId="2" borderId="13" xfId="1" applyNumberFormat="1" applyFont="1" applyFill="1" applyBorder="1" applyAlignment="1">
      <alignment horizontal="right" vertical="center"/>
    </xf>
    <xf numFmtId="167" fontId="28" fillId="0" borderId="3" xfId="1" applyNumberFormat="1" applyFont="1" applyBorder="1" applyAlignment="1">
      <alignment horizontal="right" vertical="center"/>
    </xf>
    <xf numFmtId="167" fontId="28" fillId="0" borderId="19" xfId="1" applyNumberFormat="1" applyFont="1" applyBorder="1" applyAlignment="1">
      <alignment horizontal="right" vertical="center"/>
    </xf>
    <xf numFmtId="167" fontId="32" fillId="0" borderId="5" xfId="1" applyNumberFormat="1" applyFont="1" applyBorder="1" applyAlignment="1">
      <alignment horizontal="center"/>
    </xf>
    <xf numFmtId="167" fontId="32" fillId="0" borderId="5" xfId="1" applyNumberFormat="1" applyFont="1" applyBorder="1" applyAlignment="1">
      <alignment horizontal="right"/>
    </xf>
    <xf numFmtId="167" fontId="28" fillId="0" borderId="5" xfId="1" applyNumberFormat="1" applyFont="1" applyBorder="1" applyAlignment="1">
      <alignment horizontal="right"/>
    </xf>
    <xf numFmtId="167" fontId="19" fillId="0" borderId="6" xfId="1" applyNumberFormat="1" applyFont="1" applyBorder="1"/>
    <xf numFmtId="167" fontId="22" fillId="0" borderId="6" xfId="1" applyNumberFormat="1" applyFont="1" applyBorder="1" applyAlignment="1">
      <alignment horizontal="right"/>
    </xf>
    <xf numFmtId="167" fontId="28" fillId="0" borderId="6" xfId="1" applyNumberFormat="1" applyFont="1" applyBorder="1" applyAlignment="1">
      <alignment vertical="center"/>
    </xf>
    <xf numFmtId="167" fontId="22" fillId="0" borderId="6" xfId="1" applyNumberFormat="1" applyFont="1" applyBorder="1" applyAlignment="1">
      <alignment horizontal="right" vertical="center"/>
    </xf>
    <xf numFmtId="167" fontId="22" fillId="0" borderId="6" xfId="1" applyNumberFormat="1" applyFont="1" applyBorder="1" applyAlignment="1">
      <alignment horizontal="right" wrapText="1"/>
    </xf>
    <xf numFmtId="167" fontId="28" fillId="0" borderId="6" xfId="1" applyNumberFormat="1" applyFont="1" applyBorder="1" applyAlignment="1">
      <alignment horizontal="center"/>
    </xf>
    <xf numFmtId="167" fontId="22" fillId="0" borderId="6" xfId="1" applyNumberFormat="1" applyFont="1" applyBorder="1"/>
    <xf numFmtId="167" fontId="22" fillId="0" borderId="7" xfId="1" applyNumberFormat="1" applyFont="1" applyBorder="1" applyAlignment="1">
      <alignment horizontal="right"/>
    </xf>
    <xf numFmtId="167" fontId="32" fillId="0" borderId="5" xfId="1" applyNumberFormat="1" applyFont="1" applyBorder="1" applyAlignment="1">
      <alignment horizontal="center" vertical="center" wrapText="1"/>
    </xf>
    <xf numFmtId="167" fontId="32" fillId="0" borderId="18" xfId="1" applyNumberFormat="1" applyFont="1" applyBorder="1" applyAlignment="1">
      <alignment horizontal="center"/>
    </xf>
    <xf numFmtId="167" fontId="19" fillId="0" borderId="0" xfId="1" applyNumberFormat="1" applyFont="1" applyAlignment="1">
      <alignment horizontal="center"/>
    </xf>
    <xf numFmtId="167" fontId="19" fillId="0" borderId="15" xfId="1" applyNumberFormat="1" applyFont="1" applyBorder="1" applyAlignment="1">
      <alignment horizontal="center"/>
    </xf>
    <xf numFmtId="167" fontId="19" fillId="2" borderId="0" xfId="1" applyNumberFormat="1" applyFont="1" applyFill="1" applyAlignment="1">
      <alignment horizontal="right"/>
    </xf>
    <xf numFmtId="167" fontId="19" fillId="2" borderId="15" xfId="1" applyNumberFormat="1" applyFont="1" applyFill="1" applyBorder="1" applyAlignment="1">
      <alignment horizontal="right"/>
    </xf>
    <xf numFmtId="167" fontId="19" fillId="2" borderId="13" xfId="1" applyNumberFormat="1" applyFont="1" applyFill="1" applyBorder="1" applyAlignment="1">
      <alignment horizontal="right"/>
    </xf>
    <xf numFmtId="167" fontId="28" fillId="2" borderId="2" xfId="1" applyNumberFormat="1" applyFont="1" applyFill="1" applyBorder="1" applyAlignment="1">
      <alignment horizontal="right"/>
    </xf>
    <xf numFmtId="167" fontId="28" fillId="2" borderId="16" xfId="1" applyNumberFormat="1" applyFont="1" applyFill="1" applyBorder="1" applyAlignment="1">
      <alignment horizontal="right"/>
    </xf>
    <xf numFmtId="167" fontId="19" fillId="2" borderId="0" xfId="1" applyNumberFormat="1" applyFont="1" applyFill="1" applyAlignment="1">
      <alignment horizontal="center"/>
    </xf>
    <xf numFmtId="167" fontId="19" fillId="2" borderId="15" xfId="1" applyNumberFormat="1" applyFont="1" applyFill="1" applyBorder="1" applyAlignment="1">
      <alignment horizontal="center"/>
    </xf>
    <xf numFmtId="167" fontId="19" fillId="2" borderId="0" xfId="1" applyNumberFormat="1" applyFont="1" applyFill="1" applyBorder="1" applyAlignment="1">
      <alignment horizontal="right"/>
    </xf>
    <xf numFmtId="167" fontId="28" fillId="2" borderId="0" xfId="1" applyNumberFormat="1" applyFont="1" applyFill="1" applyAlignment="1">
      <alignment horizontal="center"/>
    </xf>
    <xf numFmtId="167" fontId="28" fillId="2" borderId="15" xfId="1" applyNumberFormat="1" applyFont="1" applyFill="1" applyBorder="1" applyAlignment="1">
      <alignment horizontal="center"/>
    </xf>
    <xf numFmtId="167" fontId="22" fillId="2" borderId="0" xfId="1" applyNumberFormat="1" applyFont="1" applyFill="1" applyAlignment="1">
      <alignment horizontal="right"/>
    </xf>
    <xf numFmtId="167" fontId="28" fillId="2" borderId="15" xfId="1" applyNumberFormat="1" applyFont="1" applyFill="1" applyBorder="1" applyAlignment="1">
      <alignment horizontal="right"/>
    </xf>
    <xf numFmtId="167" fontId="22" fillId="2" borderId="1" xfId="1" applyNumberFormat="1" applyFont="1" applyFill="1" applyBorder="1" applyAlignment="1">
      <alignment horizontal="right"/>
    </xf>
    <xf numFmtId="167" fontId="22" fillId="2" borderId="13" xfId="1" applyNumberFormat="1" applyFont="1" applyFill="1" applyBorder="1" applyAlignment="1">
      <alignment horizontal="center"/>
    </xf>
    <xf numFmtId="167" fontId="28" fillId="2" borderId="0" xfId="1" applyNumberFormat="1" applyFont="1" applyFill="1" applyAlignment="1">
      <alignment horizontal="right"/>
    </xf>
    <xf numFmtId="167" fontId="28" fillId="2" borderId="8" xfId="1" applyNumberFormat="1" applyFont="1" applyFill="1" applyBorder="1" applyAlignment="1">
      <alignment horizontal="right"/>
    </xf>
    <xf numFmtId="167" fontId="28" fillId="2" borderId="17" xfId="1" applyNumberFormat="1" applyFont="1" applyFill="1" applyBorder="1" applyAlignment="1">
      <alignment horizontal="right"/>
    </xf>
    <xf numFmtId="167" fontId="28" fillId="2" borderId="1" xfId="1" applyNumberFormat="1" applyFont="1" applyFill="1" applyBorder="1" applyAlignment="1">
      <alignment horizontal="center"/>
    </xf>
    <xf numFmtId="167" fontId="28" fillId="2" borderId="13" xfId="1" applyNumberFormat="1" applyFont="1" applyFill="1" applyBorder="1" applyAlignment="1">
      <alignment horizontal="center"/>
    </xf>
    <xf numFmtId="167" fontId="28" fillId="2" borderId="1" xfId="1" applyNumberFormat="1" applyFont="1" applyFill="1" applyBorder="1" applyAlignment="1">
      <alignment horizontal="right"/>
    </xf>
    <xf numFmtId="167" fontId="28" fillId="2" borderId="9" xfId="1" applyNumberFormat="1" applyFont="1" applyFill="1" applyBorder="1" applyAlignment="1">
      <alignment horizontal="right"/>
    </xf>
    <xf numFmtId="167" fontId="28" fillId="2" borderId="11" xfId="1" applyNumberFormat="1" applyFont="1" applyFill="1" applyBorder="1" applyAlignment="1">
      <alignment horizontal="right"/>
    </xf>
    <xf numFmtId="167" fontId="19" fillId="0" borderId="0" xfId="1" applyNumberFormat="1" applyFont="1" applyAlignment="1">
      <alignment horizontal="right"/>
    </xf>
    <xf numFmtId="167" fontId="22" fillId="0" borderId="0" xfId="1" applyNumberFormat="1" applyFont="1" applyAlignment="1">
      <alignment horizontal="right"/>
    </xf>
    <xf numFmtId="167" fontId="39" fillId="0" borderId="4" xfId="1" applyNumberFormat="1" applyFont="1" applyBorder="1" applyAlignment="1">
      <alignment horizontal="center" vertical="center"/>
    </xf>
    <xf numFmtId="0" fontId="21" fillId="0" borderId="0" xfId="0" applyFont="1" applyAlignment="1">
      <alignment horizontal="left" vertical="top" wrapText="1"/>
    </xf>
    <xf numFmtId="0" fontId="21" fillId="0" borderId="0" xfId="0" applyFont="1" applyAlignment="1">
      <alignment horizontal="left" vertical="top"/>
    </xf>
    <xf numFmtId="0" fontId="21" fillId="0" borderId="0" xfId="0" applyFont="1" applyAlignment="1">
      <alignment vertical="center" wrapText="1"/>
    </xf>
    <xf numFmtId="0" fontId="21" fillId="0" borderId="0" xfId="0" applyFont="1" applyAlignment="1">
      <alignment vertical="center"/>
    </xf>
    <xf numFmtId="0" fontId="34" fillId="0" borderId="0" xfId="0" applyFont="1" applyAlignment="1">
      <alignment vertical="center"/>
    </xf>
    <xf numFmtId="0" fontId="39" fillId="0" borderId="4" xfId="0" applyFont="1" applyBorder="1" applyAlignment="1">
      <alignment vertical="center"/>
    </xf>
    <xf numFmtId="0" fontId="39" fillId="0" borderId="4" xfId="0" applyFont="1" applyBorder="1" applyAlignment="1">
      <alignment horizontal="center" vertical="center" wrapText="1"/>
    </xf>
    <xf numFmtId="0" fontId="39" fillId="0" borderId="4" xfId="0" applyFont="1" applyBorder="1" applyAlignment="1">
      <alignment horizontal="left" vertical="center"/>
    </xf>
    <xf numFmtId="0" fontId="41" fillId="0" borderId="4" xfId="0" applyFont="1" applyBorder="1" applyAlignment="1">
      <alignment horizontal="center" vertical="center" wrapText="1"/>
    </xf>
    <xf numFmtId="43" fontId="39" fillId="0" borderId="4" xfId="1" applyFont="1" applyBorder="1" applyAlignment="1">
      <alignment horizontal="center" vertical="center"/>
    </xf>
    <xf numFmtId="0" fontId="41" fillId="0" borderId="4" xfId="0" applyFont="1" applyBorder="1" applyAlignment="1">
      <alignment vertical="center"/>
    </xf>
    <xf numFmtId="43" fontId="41" fillId="0" borderId="4" xfId="1" applyFont="1" applyBorder="1" applyAlignment="1">
      <alignment horizontal="center" vertical="center"/>
    </xf>
    <xf numFmtId="0" fontId="41" fillId="0" borderId="4" xfId="0" applyFont="1" applyBorder="1" applyAlignment="1">
      <alignment horizontal="center" vertical="center"/>
    </xf>
    <xf numFmtId="43" fontId="34" fillId="0" borderId="4" xfId="1" applyFont="1" applyBorder="1" applyAlignment="1">
      <alignment horizontal="center" vertical="center"/>
    </xf>
    <xf numFmtId="43" fontId="34" fillId="0" borderId="4" xfId="1" applyFont="1" applyBorder="1" applyAlignment="1">
      <alignment horizontal="center"/>
    </xf>
    <xf numFmtId="167" fontId="21" fillId="0" borderId="0" xfId="1" applyNumberFormat="1" applyFont="1"/>
    <xf numFmtId="0" fontId="41" fillId="0" borderId="0" xfId="0" applyFont="1" applyAlignment="1">
      <alignment vertical="center"/>
    </xf>
    <xf numFmtId="3" fontId="41" fillId="0" borderId="0" xfId="0" applyNumberFormat="1" applyFont="1" applyAlignment="1">
      <alignment vertical="center"/>
    </xf>
    <xf numFmtId="0" fontId="42" fillId="0" borderId="0" xfId="2" applyFont="1" applyAlignment="1">
      <alignment vertical="center"/>
    </xf>
    <xf numFmtId="0" fontId="41" fillId="0" borderId="0" xfId="0" applyFont="1"/>
    <xf numFmtId="0" fontId="21" fillId="0" borderId="0" xfId="0" applyFont="1" applyAlignment="1">
      <alignment vertical="top" wrapText="1"/>
    </xf>
    <xf numFmtId="167" fontId="39" fillId="0" borderId="4" xfId="1" applyNumberFormat="1" applyFont="1" applyBorder="1" applyAlignment="1">
      <alignment vertical="center"/>
    </xf>
    <xf numFmtId="167" fontId="41" fillId="0" borderId="4" xfId="1" applyNumberFormat="1" applyFont="1" applyBorder="1" applyAlignment="1">
      <alignment vertical="center"/>
    </xf>
    <xf numFmtId="167" fontId="41" fillId="0" borderId="4" xfId="1" applyNumberFormat="1" applyFont="1" applyBorder="1" applyAlignment="1">
      <alignment horizontal="center" vertical="center"/>
    </xf>
    <xf numFmtId="0" fontId="37" fillId="2" borderId="0" xfId="0" applyFont="1" applyFill="1" applyAlignment="1">
      <alignment horizontal="center" vertical="center"/>
    </xf>
    <xf numFmtId="0" fontId="20" fillId="2" borderId="0" xfId="0" applyFont="1" applyFill="1" applyAlignment="1">
      <alignment horizontal="center" vertical="center"/>
    </xf>
    <xf numFmtId="14" fontId="20" fillId="2" borderId="0" xfId="0" applyNumberFormat="1" applyFont="1" applyFill="1" applyAlignment="1">
      <alignment horizontal="center" vertical="center"/>
    </xf>
    <xf numFmtId="0" fontId="5" fillId="0" borderId="0" xfId="0" applyFont="1" applyAlignment="1">
      <alignment horizontal="center"/>
    </xf>
    <xf numFmtId="0" fontId="25" fillId="0" borderId="0" xfId="0" applyFont="1" applyAlignment="1">
      <alignment horizontal="center"/>
    </xf>
    <xf numFmtId="0" fontId="16" fillId="0" borderId="0" xfId="0" applyFont="1" applyAlignment="1">
      <alignment horizontal="center"/>
    </xf>
    <xf numFmtId="14" fontId="7" fillId="0" borderId="0" xfId="0" applyNumberFormat="1" applyFont="1" applyAlignment="1">
      <alignment horizontal="center"/>
    </xf>
    <xf numFmtId="0" fontId="30" fillId="0" borderId="0" xfId="0" applyFont="1" applyAlignment="1">
      <alignment horizontal="center"/>
    </xf>
    <xf numFmtId="0" fontId="26" fillId="0" borderId="0" xfId="0" applyFont="1" applyAlignment="1">
      <alignment horizontal="center"/>
    </xf>
    <xf numFmtId="0" fontId="28" fillId="0" borderId="0" xfId="0" applyFont="1" applyAlignment="1">
      <alignment horizontal="center"/>
    </xf>
    <xf numFmtId="0" fontId="31" fillId="0" borderId="0" xfId="0" applyFont="1" applyAlignment="1">
      <alignment horizontal="center"/>
    </xf>
    <xf numFmtId="1" fontId="28" fillId="0" borderId="9" xfId="0" applyNumberFormat="1" applyFont="1" applyBorder="1" applyAlignment="1">
      <alignment horizontal="center" vertical="center"/>
    </xf>
    <xf numFmtId="0" fontId="28" fillId="0" borderId="1" xfId="0" applyFont="1" applyBorder="1" applyAlignment="1">
      <alignment horizontal="center" vertical="center"/>
    </xf>
    <xf numFmtId="1" fontId="28" fillId="0" borderId="11" xfId="0" applyNumberFormat="1" applyFont="1" applyBorder="1" applyAlignment="1">
      <alignment horizontal="center" vertical="center"/>
    </xf>
    <xf numFmtId="0" fontId="28" fillId="0" borderId="13" xfId="0" applyFont="1" applyBorder="1" applyAlignment="1">
      <alignment horizontal="center" vertical="center"/>
    </xf>
    <xf numFmtId="1" fontId="28" fillId="2" borderId="9" xfId="0" applyNumberFormat="1" applyFont="1" applyFill="1" applyBorder="1" applyAlignment="1">
      <alignment horizontal="center" vertical="center"/>
    </xf>
    <xf numFmtId="1" fontId="28" fillId="2" borderId="1" xfId="0" applyNumberFormat="1" applyFont="1" applyFill="1" applyBorder="1" applyAlignment="1">
      <alignment horizontal="center" vertical="center"/>
    </xf>
    <xf numFmtId="1" fontId="28" fillId="2" borderId="11" xfId="0" applyNumberFormat="1" applyFont="1" applyFill="1" applyBorder="1" applyAlignment="1">
      <alignment horizontal="center" vertical="center"/>
    </xf>
    <xf numFmtId="1" fontId="28" fillId="2" borderId="13" xfId="0" applyNumberFormat="1" applyFont="1" applyFill="1" applyBorder="1" applyAlignment="1">
      <alignment horizontal="center" vertical="center"/>
    </xf>
    <xf numFmtId="0" fontId="21" fillId="0" borderId="0" xfId="0" applyFont="1" applyAlignment="1">
      <alignment horizontal="left" vertical="top" wrapText="1"/>
    </xf>
    <xf numFmtId="0" fontId="21" fillId="0" borderId="0" xfId="0" applyFont="1" applyAlignment="1">
      <alignment horizontal="left" vertical="center" wrapText="1"/>
    </xf>
    <xf numFmtId="0" fontId="34" fillId="0" borderId="0" xfId="0" applyFont="1" applyAlignment="1">
      <alignment horizontal="left" vertical="center"/>
    </xf>
    <xf numFmtId="0" fontId="39" fillId="0" borderId="10" xfId="0" applyFont="1" applyBorder="1" applyAlignment="1">
      <alignment horizontal="center" wrapText="1"/>
    </xf>
    <xf numFmtId="0" fontId="39" fillId="0" borderId="11" xfId="0" applyFont="1" applyBorder="1" applyAlignment="1">
      <alignment horizontal="center" wrapText="1"/>
    </xf>
    <xf numFmtId="0" fontId="39" fillId="0" borderId="12" xfId="0" applyFont="1" applyBorder="1" applyAlignment="1">
      <alignment horizontal="center" wrapText="1"/>
    </xf>
    <xf numFmtId="0" fontId="39" fillId="0" borderId="13" xfId="0" applyFont="1" applyBorder="1" applyAlignment="1">
      <alignment horizontal="center" wrapText="1"/>
    </xf>
    <xf numFmtId="0" fontId="39" fillId="0" borderId="10" xfId="0" applyFont="1" applyBorder="1" applyAlignment="1">
      <alignment horizontal="center" vertical="center"/>
    </xf>
    <xf numFmtId="0" fontId="39" fillId="0" borderId="9"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 xfId="0" applyFont="1" applyBorder="1" applyAlignment="1">
      <alignment horizontal="center" vertical="center"/>
    </xf>
    <xf numFmtId="0" fontId="39" fillId="0" borderId="13" xfId="0" applyFont="1" applyBorder="1" applyAlignment="1">
      <alignment horizontal="center" vertical="center"/>
    </xf>
    <xf numFmtId="0" fontId="34" fillId="0" borderId="0" xfId="0" applyFont="1" applyAlignment="1">
      <alignment horizontal="center" vertical="center"/>
    </xf>
    <xf numFmtId="0" fontId="41" fillId="0" borderId="20" xfId="0" applyFont="1" applyBorder="1" applyAlignment="1">
      <alignment horizontal="center" vertical="center"/>
    </xf>
    <xf numFmtId="0" fontId="41" fillId="0" borderId="2" xfId="0" applyFont="1" applyBorder="1" applyAlignment="1">
      <alignment horizontal="center" vertical="center"/>
    </xf>
    <xf numFmtId="0" fontId="41" fillId="0" borderId="16" xfId="0" applyFont="1" applyBorder="1" applyAlignment="1">
      <alignment horizontal="center" vertical="center"/>
    </xf>
    <xf numFmtId="0" fontId="34" fillId="0" borderId="0" xfId="0" applyFont="1" applyAlignment="1">
      <alignment horizontal="left" vertical="center" wrapText="1"/>
    </xf>
    <xf numFmtId="0" fontId="21" fillId="0" borderId="0" xfId="0" applyFont="1" applyAlignment="1">
      <alignment horizontal="left" vertical="center"/>
    </xf>
    <xf numFmtId="0" fontId="32" fillId="0" borderId="1" xfId="0" applyFont="1" applyBorder="1" applyAlignment="1">
      <alignment horizontal="left"/>
    </xf>
    <xf numFmtId="0" fontId="35" fillId="0" borderId="20" xfId="0" applyFont="1" applyBorder="1" applyAlignment="1">
      <alignment horizontal="center"/>
    </xf>
    <xf numFmtId="0" fontId="35" fillId="0" borderId="2" xfId="0" applyFont="1" applyBorder="1" applyAlignment="1">
      <alignment horizontal="center"/>
    </xf>
    <xf numFmtId="0" fontId="29" fillId="0" borderId="16" xfId="0" applyFont="1" applyBorder="1" applyAlignment="1">
      <alignment horizontal="right"/>
    </xf>
    <xf numFmtId="0" fontId="33" fillId="0" borderId="4" xfId="0" applyFont="1" applyBorder="1" applyAlignment="1">
      <alignment horizontal="center" vertical="center" wrapText="1"/>
    </xf>
  </cellXfs>
  <cellStyles count="9">
    <cellStyle name="Hipervínculo" xfId="2" builtinId="8"/>
    <cellStyle name="Millares" xfId="1" builtinId="3"/>
    <cellStyle name="Millares [0]" xfId="4" builtinId="6"/>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2</xdr:row>
      <xdr:rowOff>323290</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showGridLines="0" tabSelected="1" zoomScale="85" zoomScaleNormal="85" workbookViewId="0">
      <selection activeCell="C27" sqref="C27"/>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ht="16.5" x14ac:dyDescent="0.3">
      <c r="A1" s="138"/>
      <c r="B1" s="138"/>
      <c r="C1" s="138"/>
      <c r="D1" s="138"/>
      <c r="E1" s="138"/>
      <c r="F1" s="138"/>
      <c r="G1" s="138"/>
      <c r="H1" s="138"/>
      <c r="I1" s="138"/>
      <c r="J1" s="138"/>
      <c r="K1" s="138"/>
      <c r="L1" s="136"/>
      <c r="M1" s="34" t="s">
        <v>53</v>
      </c>
      <c r="N1" s="35">
        <v>44562</v>
      </c>
    </row>
    <row r="2" spans="1:15" ht="27" x14ac:dyDescent="0.5">
      <c r="A2" s="137"/>
      <c r="B2" s="137"/>
      <c r="C2" s="137"/>
      <c r="D2" s="138"/>
      <c r="E2" s="138"/>
      <c r="F2" s="138"/>
      <c r="G2" s="138"/>
      <c r="H2" s="138"/>
      <c r="I2" s="135"/>
      <c r="J2" s="142"/>
      <c r="K2" s="135"/>
      <c r="L2" s="136"/>
      <c r="M2" s="34" t="s">
        <v>54</v>
      </c>
      <c r="N2" s="35">
        <v>44377</v>
      </c>
      <c r="O2" s="36">
        <v>2021</v>
      </c>
    </row>
    <row r="3" spans="1:15" ht="27" x14ac:dyDescent="0.5">
      <c r="A3" s="137"/>
      <c r="B3" s="137"/>
      <c r="C3" s="137"/>
      <c r="D3" s="138"/>
      <c r="E3" s="138"/>
      <c r="F3" s="138"/>
      <c r="G3" s="138"/>
      <c r="H3" s="138"/>
      <c r="I3" s="135"/>
      <c r="J3" s="139"/>
      <c r="K3" s="135"/>
      <c r="L3" s="136"/>
      <c r="M3" s="34" t="s">
        <v>55</v>
      </c>
      <c r="N3" s="35">
        <v>44742</v>
      </c>
      <c r="O3" s="36">
        <v>2022</v>
      </c>
    </row>
    <row r="4" spans="1:15" ht="34.5" x14ac:dyDescent="0.25">
      <c r="A4" s="233" t="s">
        <v>161</v>
      </c>
      <c r="B4" s="233"/>
      <c r="C4" s="233"/>
      <c r="D4" s="233"/>
      <c r="E4" s="233"/>
      <c r="F4" s="233"/>
      <c r="G4" s="233"/>
      <c r="H4" s="233"/>
      <c r="I4" s="233"/>
      <c r="J4" s="233"/>
      <c r="K4" s="233"/>
      <c r="L4" s="136"/>
    </row>
    <row r="5" spans="1:15" ht="41.25" x14ac:dyDescent="0.3">
      <c r="A5" s="138"/>
      <c r="B5" s="138"/>
      <c r="C5" s="233" t="s">
        <v>56</v>
      </c>
      <c r="D5" s="233"/>
      <c r="E5" s="233"/>
      <c r="F5" s="233"/>
      <c r="G5" s="233"/>
      <c r="H5" s="233"/>
      <c r="I5" s="233"/>
      <c r="J5" s="138"/>
      <c r="K5" s="138"/>
      <c r="L5" s="136"/>
    </row>
    <row r="6" spans="1:15" ht="27" x14ac:dyDescent="0.3">
      <c r="A6" s="138"/>
      <c r="B6" s="138"/>
      <c r="C6" s="234" t="s">
        <v>57</v>
      </c>
      <c r="D6" s="234"/>
      <c r="E6" s="234"/>
      <c r="F6" s="234"/>
      <c r="G6" s="234"/>
      <c r="H6" s="234"/>
      <c r="I6" s="234"/>
      <c r="J6" s="140"/>
      <c r="K6" s="138"/>
      <c r="L6" s="136"/>
    </row>
    <row r="7" spans="1:15" ht="27" x14ac:dyDescent="0.3">
      <c r="A7" s="138"/>
      <c r="B7" s="138"/>
      <c r="C7" s="235">
        <f>+N3</f>
        <v>44742</v>
      </c>
      <c r="D7" s="235"/>
      <c r="E7" s="235"/>
      <c r="F7" s="235"/>
      <c r="G7" s="235"/>
      <c r="H7" s="235"/>
      <c r="I7" s="235"/>
      <c r="J7" s="140"/>
      <c r="K7" s="138"/>
      <c r="L7" s="136"/>
    </row>
    <row r="8" spans="1:15" ht="16.5" x14ac:dyDescent="0.3">
      <c r="A8" s="138"/>
      <c r="B8" s="138"/>
      <c r="C8" s="141"/>
      <c r="D8" s="141"/>
      <c r="E8" s="141"/>
      <c r="F8" s="141"/>
      <c r="G8" s="141"/>
      <c r="H8" s="141"/>
      <c r="I8" s="140"/>
      <c r="J8" s="140"/>
      <c r="K8" s="138"/>
      <c r="L8" s="136"/>
    </row>
    <row r="9" spans="1:15" ht="16.5" x14ac:dyDescent="0.3">
      <c r="A9" s="138"/>
      <c r="B9" s="138"/>
      <c r="C9" s="141"/>
      <c r="D9" s="141"/>
      <c r="E9" s="141"/>
      <c r="F9" s="141"/>
      <c r="G9" s="141"/>
      <c r="H9" s="141"/>
      <c r="I9" s="140"/>
      <c r="J9" s="140"/>
      <c r="K9" s="138"/>
      <c r="L9" s="136"/>
    </row>
    <row r="10" spans="1:15" ht="23.25" x14ac:dyDescent="0.35">
      <c r="A10" s="47"/>
      <c r="B10" s="48"/>
      <c r="C10" s="49"/>
      <c r="D10" s="49"/>
      <c r="E10" s="50" t="s">
        <v>58</v>
      </c>
      <c r="F10" s="48"/>
      <c r="G10" s="48"/>
      <c r="H10" s="48"/>
      <c r="I10" s="48"/>
      <c r="J10" s="47"/>
      <c r="K10" s="47"/>
    </row>
    <row r="11" spans="1:15" ht="16.5" x14ac:dyDescent="0.3">
      <c r="A11" s="47"/>
      <c r="B11" s="48"/>
      <c r="C11" s="45" t="s">
        <v>61</v>
      </c>
      <c r="D11" s="48"/>
      <c r="E11" s="48"/>
      <c r="F11" s="48"/>
      <c r="G11" s="48"/>
      <c r="H11" s="45">
        <v>1</v>
      </c>
      <c r="I11" s="48"/>
      <c r="J11" s="47"/>
      <c r="K11" s="47"/>
    </row>
    <row r="12" spans="1:15" ht="16.5" x14ac:dyDescent="0.3">
      <c r="A12" s="47"/>
      <c r="B12" s="48"/>
      <c r="C12" s="45" t="s">
        <v>62</v>
      </c>
      <c r="D12" s="48"/>
      <c r="E12" s="48"/>
      <c r="F12" s="48"/>
      <c r="G12" s="48"/>
      <c r="H12" s="45">
        <v>2</v>
      </c>
      <c r="I12" s="48"/>
      <c r="J12" s="47"/>
      <c r="K12" s="47"/>
    </row>
    <row r="13" spans="1:15" ht="16.5" x14ac:dyDescent="0.3">
      <c r="A13" s="47"/>
      <c r="B13" s="48"/>
      <c r="C13" s="45" t="s">
        <v>63</v>
      </c>
      <c r="D13" s="48"/>
      <c r="E13" s="48"/>
      <c r="F13" s="48"/>
      <c r="G13" s="48"/>
      <c r="H13" s="45">
        <v>3</v>
      </c>
      <c r="I13" s="48"/>
      <c r="J13" s="47"/>
      <c r="K13" s="47"/>
    </row>
    <row r="14" spans="1:15" ht="16.5" x14ac:dyDescent="0.3">
      <c r="A14" s="47"/>
      <c r="B14" s="48"/>
      <c r="C14" s="45" t="s">
        <v>64</v>
      </c>
      <c r="D14" s="48"/>
      <c r="E14" s="48"/>
      <c r="F14" s="48"/>
      <c r="G14" s="48"/>
      <c r="H14" s="45">
        <v>4</v>
      </c>
      <c r="I14" s="48"/>
      <c r="J14" s="47"/>
      <c r="K14" s="47"/>
    </row>
    <row r="15" spans="1:15" ht="16.5" x14ac:dyDescent="0.3">
      <c r="A15" s="47"/>
      <c r="B15" s="48"/>
      <c r="C15" s="45" t="s">
        <v>128</v>
      </c>
      <c r="D15" s="48"/>
      <c r="E15" s="48"/>
      <c r="F15" s="48"/>
      <c r="G15" s="48"/>
      <c r="H15" s="45">
        <v>5</v>
      </c>
      <c r="I15" s="48"/>
      <c r="J15" s="47"/>
      <c r="K15" s="47"/>
    </row>
    <row r="16" spans="1:15" ht="16.5" x14ac:dyDescent="0.3">
      <c r="A16" s="47"/>
      <c r="B16" s="48"/>
      <c r="C16" s="45" t="s">
        <v>60</v>
      </c>
      <c r="D16" s="48"/>
      <c r="E16" s="48"/>
      <c r="F16" s="48"/>
      <c r="G16" s="48"/>
      <c r="H16" s="45">
        <v>6</v>
      </c>
      <c r="I16" s="48"/>
      <c r="J16" s="47"/>
      <c r="K16" s="47"/>
    </row>
    <row r="17" spans="1:11" ht="16.5" x14ac:dyDescent="0.3">
      <c r="A17" s="47"/>
      <c r="B17" s="48"/>
      <c r="C17" s="45"/>
      <c r="D17" s="48"/>
      <c r="E17" s="48"/>
      <c r="F17" s="48"/>
      <c r="G17" s="48"/>
      <c r="H17" s="45"/>
      <c r="I17" s="48"/>
      <c r="J17" s="51"/>
      <c r="K17" s="47"/>
    </row>
    <row r="18" spans="1:11" ht="16.5" x14ac:dyDescent="0.3">
      <c r="A18" s="47"/>
      <c r="B18" s="48"/>
      <c r="C18" s="145"/>
      <c r="D18" s="47"/>
      <c r="E18" s="47"/>
      <c r="F18" s="47"/>
      <c r="G18" s="47"/>
      <c r="H18" s="145"/>
      <c r="I18" s="48"/>
      <c r="J18" s="51"/>
      <c r="K18" s="47"/>
    </row>
    <row r="19" spans="1:11" ht="16.5" x14ac:dyDescent="0.3">
      <c r="A19" s="47"/>
      <c r="B19" s="48"/>
      <c r="C19" s="145"/>
      <c r="D19" s="47"/>
      <c r="E19" s="47"/>
      <c r="F19" s="47"/>
      <c r="G19" s="47"/>
      <c r="H19" s="145"/>
      <c r="I19" s="48"/>
      <c r="J19" s="51"/>
      <c r="K19" s="47"/>
    </row>
    <row r="20" spans="1:11" ht="16.5" x14ac:dyDescent="0.3">
      <c r="A20" s="47"/>
      <c r="B20" s="48"/>
      <c r="C20" s="145"/>
      <c r="D20" s="47"/>
      <c r="E20" s="47"/>
      <c r="F20" s="47"/>
      <c r="G20" s="47"/>
      <c r="H20" s="145"/>
      <c r="I20" s="48"/>
      <c r="J20" s="51"/>
      <c r="K20" s="47"/>
    </row>
    <row r="21" spans="1:11" ht="24.75" customHeight="1" x14ac:dyDescent="0.3">
      <c r="A21" s="47"/>
      <c r="B21" s="48"/>
      <c r="C21" s="145"/>
      <c r="D21" s="47"/>
      <c r="E21" s="47"/>
      <c r="F21" s="47"/>
      <c r="G21" s="47"/>
      <c r="H21" s="145"/>
      <c r="I21" s="48"/>
      <c r="J21" s="51"/>
      <c r="K21" s="47"/>
    </row>
    <row r="22" spans="1:11" ht="16.5" x14ac:dyDescent="0.3">
      <c r="A22" s="47"/>
      <c r="B22" s="48"/>
      <c r="C22" s="145"/>
      <c r="D22" s="47"/>
      <c r="E22" s="47"/>
      <c r="F22" s="47"/>
      <c r="G22" s="47"/>
      <c r="H22" s="145"/>
      <c r="I22" s="48"/>
      <c r="J22" s="51"/>
      <c r="K22" s="47"/>
    </row>
    <row r="23" spans="1:11" ht="16.5" x14ac:dyDescent="0.3">
      <c r="A23" s="47"/>
      <c r="B23" s="48"/>
      <c r="C23" s="145"/>
      <c r="D23" s="47"/>
      <c r="E23" s="47"/>
      <c r="F23" s="47"/>
      <c r="G23" s="47"/>
      <c r="H23" s="145"/>
      <c r="I23" s="48"/>
      <c r="J23" s="51"/>
      <c r="K23" s="47"/>
    </row>
    <row r="24" spans="1:11" ht="16.5" x14ac:dyDescent="0.3">
      <c r="A24" s="47"/>
      <c r="B24" s="47"/>
      <c r="C24" s="145"/>
      <c r="D24" s="47"/>
      <c r="E24" s="47"/>
      <c r="F24" s="47"/>
      <c r="G24" s="47"/>
      <c r="H24" s="145"/>
      <c r="I24" s="48"/>
      <c r="J24" s="51"/>
      <c r="K24" s="47"/>
    </row>
    <row r="25" spans="1:11" ht="16.5" x14ac:dyDescent="0.3">
      <c r="A25" s="47"/>
      <c r="B25" s="47"/>
      <c r="C25" s="45"/>
      <c r="D25" s="48"/>
      <c r="E25" s="48"/>
      <c r="F25" s="48"/>
      <c r="G25" s="48"/>
      <c r="H25" s="45"/>
      <c r="I25" s="48"/>
      <c r="J25" s="47"/>
      <c r="K25" s="47"/>
    </row>
    <row r="26" spans="1:11" x14ac:dyDescent="0.25">
      <c r="C26" s="37"/>
      <c r="D26" s="37"/>
      <c r="E26" s="37"/>
      <c r="F26" s="37"/>
      <c r="G26" s="37"/>
      <c r="H26" s="37"/>
      <c r="I26" s="37"/>
      <c r="J26"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70" zoomScaleNormal="70" workbookViewId="0">
      <selection activeCell="F24" sqref="F24"/>
    </sheetView>
  </sheetViews>
  <sheetFormatPr baseColWidth="10" defaultColWidth="9.140625" defaultRowHeight="14.25" x14ac:dyDescent="0.2"/>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5" x14ac:dyDescent="0.25">
      <c r="A1" s="48"/>
      <c r="B1" s="52"/>
      <c r="C1" s="52"/>
      <c r="D1" s="48"/>
      <c r="E1" s="52"/>
      <c r="F1" s="52"/>
      <c r="G1" s="42"/>
      <c r="H1" s="43"/>
    </row>
    <row r="2" spans="1:9" x14ac:dyDescent="0.2">
      <c r="A2" s="48"/>
      <c r="B2" s="52"/>
      <c r="C2" s="53"/>
      <c r="D2" s="48"/>
      <c r="E2" s="237"/>
      <c r="F2" s="237"/>
      <c r="G2" s="238"/>
      <c r="H2" s="238"/>
    </row>
    <row r="3" spans="1:9" ht="26.25" x14ac:dyDescent="0.4">
      <c r="A3" s="241" t="s">
        <v>162</v>
      </c>
      <c r="B3" s="241"/>
      <c r="C3" s="241"/>
      <c r="D3" s="241"/>
      <c r="E3" s="241"/>
      <c r="F3" s="241"/>
      <c r="G3" s="239"/>
      <c r="H3" s="239"/>
    </row>
    <row r="4" spans="1:9" ht="15" x14ac:dyDescent="0.25">
      <c r="A4" s="49"/>
      <c r="B4" s="240" t="str">
        <f>+"ESTADO DE FLUJOS DE EFECTIVO AL "&amp;UPPER(TEXT(Indice!$N$3,"DD \D\E MMMM \D\E AAAA"))</f>
        <v>ESTADO DE FLUJOS DE EFECTIVO AL 30 DE JUNIO DE 2022</v>
      </c>
      <c r="C4" s="240"/>
      <c r="D4" s="240"/>
      <c r="E4" s="240"/>
      <c r="F4" s="48"/>
    </row>
    <row r="5" spans="1:9" ht="12" customHeight="1" x14ac:dyDescent="0.25">
      <c r="A5" s="72"/>
      <c r="B5" s="48"/>
      <c r="C5" s="54"/>
      <c r="D5" s="48"/>
      <c r="E5" s="48"/>
      <c r="F5" s="48"/>
    </row>
    <row r="6" spans="1:9" s="7" customFormat="1" ht="15" x14ac:dyDescent="0.25">
      <c r="A6" s="48"/>
      <c r="B6" s="55"/>
      <c r="C6" s="56">
        <f>+Indice!O3</f>
        <v>2022</v>
      </c>
      <c r="D6" s="57"/>
      <c r="E6" s="58">
        <f>+Indice!O2</f>
        <v>2021</v>
      </c>
      <c r="F6" s="48"/>
      <c r="G6" s="8"/>
      <c r="H6" s="8"/>
      <c r="I6" s="6"/>
    </row>
    <row r="7" spans="1:9" s="7" customFormat="1" ht="15" x14ac:dyDescent="0.25">
      <c r="A7" s="48"/>
      <c r="B7" s="59"/>
      <c r="C7" s="60" t="s">
        <v>0</v>
      </c>
      <c r="D7" s="61"/>
      <c r="E7" s="62" t="s">
        <v>0</v>
      </c>
      <c r="F7" s="48"/>
      <c r="G7" s="8"/>
      <c r="H7" s="8"/>
      <c r="I7" s="10"/>
    </row>
    <row r="8" spans="1:9" s="7" customFormat="1" ht="15" x14ac:dyDescent="0.25">
      <c r="A8" s="48"/>
      <c r="B8" s="59"/>
      <c r="C8" s="150"/>
      <c r="D8" s="150"/>
      <c r="E8" s="151"/>
      <c r="F8" s="48"/>
      <c r="G8" s="8"/>
      <c r="H8" s="8"/>
      <c r="I8" s="10"/>
    </row>
    <row r="9" spans="1:9" s="7" customFormat="1" ht="15" x14ac:dyDescent="0.25">
      <c r="A9" s="48"/>
      <c r="B9" s="63" t="s">
        <v>1</v>
      </c>
      <c r="C9" s="152">
        <v>0</v>
      </c>
      <c r="D9" s="150"/>
      <c r="E9" s="103">
        <v>0</v>
      </c>
      <c r="F9" s="48"/>
      <c r="G9" s="8"/>
      <c r="H9" s="8"/>
      <c r="I9" s="29"/>
    </row>
    <row r="10" spans="1:9" s="7" customFormat="1" ht="15" x14ac:dyDescent="0.25">
      <c r="A10" s="48"/>
      <c r="B10" s="59" t="s">
        <v>2</v>
      </c>
      <c r="C10" s="153"/>
      <c r="D10" s="150"/>
      <c r="E10" s="151"/>
      <c r="F10" s="48"/>
      <c r="G10" s="8"/>
      <c r="H10" s="8"/>
      <c r="I10" s="10"/>
    </row>
    <row r="11" spans="1:9" s="7" customFormat="1" ht="15" x14ac:dyDescent="0.25">
      <c r="A11" s="72"/>
      <c r="B11" s="63" t="s">
        <v>3</v>
      </c>
      <c r="C11" s="154"/>
      <c r="D11" s="155"/>
      <c r="E11" s="156"/>
      <c r="F11" s="48"/>
      <c r="G11" s="8"/>
      <c r="H11" s="8"/>
      <c r="I11" s="11"/>
    </row>
    <row r="12" spans="1:9" s="7" customFormat="1" ht="15" x14ac:dyDescent="0.25">
      <c r="A12" s="72"/>
      <c r="B12" s="63" t="s">
        <v>4</v>
      </c>
      <c r="C12" s="154"/>
      <c r="D12" s="155"/>
      <c r="E12" s="156"/>
      <c r="F12" s="48"/>
      <c r="G12" s="8"/>
      <c r="H12" s="8"/>
      <c r="I12" s="11"/>
    </row>
    <row r="13" spans="1:9" s="7" customFormat="1" x14ac:dyDescent="0.2">
      <c r="A13" s="48"/>
      <c r="B13" s="59" t="s">
        <v>5</v>
      </c>
      <c r="C13" s="157">
        <v>-503549309</v>
      </c>
      <c r="D13" s="158"/>
      <c r="E13" s="159"/>
      <c r="F13" s="69"/>
      <c r="G13" s="8"/>
      <c r="H13" s="8"/>
      <c r="I13" s="31"/>
    </row>
    <row r="14" spans="1:9" s="7" customFormat="1" x14ac:dyDescent="0.2">
      <c r="A14" s="48"/>
      <c r="B14" s="59" t="s">
        <v>6</v>
      </c>
      <c r="C14" s="143"/>
      <c r="D14" s="158"/>
      <c r="E14" s="160"/>
      <c r="F14" s="48"/>
      <c r="G14" s="8"/>
      <c r="H14" s="8"/>
      <c r="I14" s="4"/>
    </row>
    <row r="15" spans="1:9" s="7" customFormat="1" x14ac:dyDescent="0.2">
      <c r="A15" s="48"/>
      <c r="B15" s="59" t="s">
        <v>7</v>
      </c>
      <c r="C15" s="143"/>
      <c r="D15" s="155"/>
      <c r="E15" s="161"/>
      <c r="F15" s="48"/>
      <c r="G15" s="8"/>
      <c r="H15" s="8"/>
      <c r="I15" s="31"/>
    </row>
    <row r="16" spans="1:9" s="7" customFormat="1" x14ac:dyDescent="0.2">
      <c r="A16" s="48"/>
      <c r="B16" s="59" t="s">
        <v>8</v>
      </c>
      <c r="C16" s="143">
        <v>59715</v>
      </c>
      <c r="D16" s="158"/>
      <c r="E16" s="159"/>
      <c r="F16" s="48"/>
      <c r="G16" s="8"/>
      <c r="H16" s="8"/>
      <c r="I16" s="30"/>
    </row>
    <row r="17" spans="1:10" s="7" customFormat="1" ht="15" x14ac:dyDescent="0.2">
      <c r="A17" s="48"/>
      <c r="B17" s="59" t="s">
        <v>9</v>
      </c>
      <c r="C17" s="162">
        <f>+C13+C16</f>
        <v>-503489594</v>
      </c>
      <c r="D17" s="150"/>
      <c r="E17" s="163"/>
      <c r="F17" s="48"/>
      <c r="G17" s="8"/>
      <c r="H17" s="8"/>
      <c r="I17" s="30"/>
    </row>
    <row r="18" spans="1:10" s="7" customFormat="1" x14ac:dyDescent="0.2">
      <c r="A18" s="48"/>
      <c r="B18" s="59"/>
      <c r="C18" s="143"/>
      <c r="D18" s="155"/>
      <c r="E18" s="156"/>
      <c r="F18" s="48"/>
      <c r="G18" s="8"/>
      <c r="H18" s="8"/>
      <c r="I18" s="12"/>
    </row>
    <row r="19" spans="1:10" s="7" customFormat="1" x14ac:dyDescent="0.2">
      <c r="A19" s="48"/>
      <c r="B19" s="59" t="s">
        <v>10</v>
      </c>
      <c r="C19" s="143"/>
      <c r="D19" s="155"/>
      <c r="E19" s="156"/>
      <c r="F19" s="48"/>
      <c r="G19" s="8"/>
      <c r="H19" s="8"/>
      <c r="I19" s="12"/>
    </row>
    <row r="20" spans="1:10" s="7" customFormat="1" ht="15" x14ac:dyDescent="0.25">
      <c r="A20" s="72"/>
      <c r="B20" s="59" t="s">
        <v>11</v>
      </c>
      <c r="C20" s="154"/>
      <c r="D20" s="155"/>
      <c r="E20" s="156"/>
      <c r="F20" s="48"/>
      <c r="G20" s="8"/>
      <c r="H20" s="8"/>
      <c r="I20" s="32"/>
    </row>
    <row r="21" spans="1:10" s="7" customFormat="1" ht="15" x14ac:dyDescent="0.25">
      <c r="A21" s="72"/>
      <c r="B21" s="59" t="s">
        <v>12</v>
      </c>
      <c r="C21" s="64">
        <v>2063602</v>
      </c>
      <c r="D21" s="158"/>
      <c r="E21" s="164">
        <v>0</v>
      </c>
      <c r="F21" s="48"/>
      <c r="G21" s="8"/>
      <c r="H21" s="8"/>
      <c r="I21" s="39"/>
    </row>
    <row r="22" spans="1:10" s="7" customFormat="1" ht="15" x14ac:dyDescent="0.25">
      <c r="A22" s="48"/>
      <c r="B22" s="59" t="s">
        <v>13</v>
      </c>
      <c r="C22" s="165">
        <v>697760017</v>
      </c>
      <c r="D22" s="155"/>
      <c r="E22" s="166"/>
      <c r="F22" s="48"/>
      <c r="G22" s="8"/>
      <c r="I22" s="29"/>
    </row>
    <row r="23" spans="1:10" s="7" customFormat="1" x14ac:dyDescent="0.2">
      <c r="A23" s="48"/>
      <c r="B23" s="59" t="s">
        <v>14</v>
      </c>
      <c r="C23" s="143">
        <f>+C21+C22</f>
        <v>699823619</v>
      </c>
      <c r="D23" s="155"/>
      <c r="E23" s="161"/>
      <c r="F23" s="48"/>
      <c r="I23" s="12"/>
    </row>
    <row r="24" spans="1:10" s="7" customFormat="1" ht="15.75" thickBot="1" x14ac:dyDescent="0.3">
      <c r="A24" s="72"/>
      <c r="B24" s="63" t="s">
        <v>15</v>
      </c>
      <c r="C24" s="167">
        <f>+C9+C17+C23</f>
        <v>196334025</v>
      </c>
      <c r="D24" s="150"/>
      <c r="E24" s="168"/>
      <c r="F24" s="69"/>
      <c r="I24" s="12"/>
      <c r="J24" s="8"/>
    </row>
    <row r="25" spans="1:10" s="7" customFormat="1" ht="15" thickTop="1" x14ac:dyDescent="0.2">
      <c r="A25" s="48"/>
      <c r="B25" s="65"/>
      <c r="C25" s="66"/>
      <c r="D25" s="66"/>
      <c r="E25" s="67"/>
      <c r="F25" s="48"/>
    </row>
    <row r="26" spans="1:10" s="7" customFormat="1" x14ac:dyDescent="0.2">
      <c r="A26" s="48"/>
      <c r="B26" s="48"/>
      <c r="C26" s="68"/>
      <c r="D26" s="68"/>
      <c r="E26" s="68"/>
      <c r="F26" s="48"/>
    </row>
    <row r="27" spans="1:10" x14ac:dyDescent="0.2">
      <c r="A27" s="48"/>
      <c r="B27" s="48" t="s">
        <v>149</v>
      </c>
      <c r="C27" s="69"/>
      <c r="D27" s="69"/>
      <c r="E27" s="69"/>
      <c r="F27" s="48"/>
      <c r="I27" s="5"/>
    </row>
    <row r="28" spans="1:10" ht="15" x14ac:dyDescent="0.25">
      <c r="A28" s="48"/>
      <c r="B28" s="70"/>
      <c r="C28" s="69"/>
      <c r="D28" s="69"/>
      <c r="E28" s="69"/>
      <c r="F28" s="69"/>
      <c r="G28" s="5"/>
      <c r="H28" s="5"/>
      <c r="I28" s="5"/>
      <c r="J28" s="26"/>
    </row>
    <row r="29" spans="1:10" ht="15" x14ac:dyDescent="0.25">
      <c r="A29" s="48"/>
      <c r="B29" s="72"/>
      <c r="C29" s="69"/>
      <c r="D29" s="69"/>
      <c r="E29" s="69"/>
      <c r="F29" s="48"/>
    </row>
    <row r="30" spans="1:10" ht="15" x14ac:dyDescent="0.25">
      <c r="A30" s="48"/>
      <c r="B30" s="70"/>
      <c r="C30" s="69"/>
      <c r="D30" s="69"/>
      <c r="E30" s="69"/>
      <c r="F30" s="49"/>
    </row>
    <row r="31" spans="1:10" x14ac:dyDescent="0.2">
      <c r="C31" s="13"/>
      <c r="D31" s="13"/>
      <c r="E31" s="13"/>
    </row>
    <row r="32" spans="1:10" ht="15" x14ac:dyDescent="0.25">
      <c r="B32" s="9"/>
      <c r="C32" s="236"/>
      <c r="D32" s="236"/>
      <c r="E32" s="236"/>
      <c r="F32" s="236"/>
      <c r="G32" s="236"/>
    </row>
    <row r="33" spans="2:7" ht="15" x14ac:dyDescent="0.25">
      <c r="B33" s="9"/>
      <c r="C33" s="236"/>
      <c r="D33" s="236"/>
      <c r="E33" s="236"/>
      <c r="F33" s="236"/>
      <c r="G33" s="236"/>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J18" sqref="J18"/>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x14ac:dyDescent="0.25">
      <c r="A1" s="85"/>
      <c r="B1" s="72"/>
      <c r="C1" s="72"/>
      <c r="D1" s="72"/>
      <c r="E1" s="47"/>
      <c r="F1" s="47"/>
      <c r="G1" s="47"/>
    </row>
    <row r="2" spans="1:13" ht="26.25" x14ac:dyDescent="0.4">
      <c r="A2" s="241" t="s">
        <v>162</v>
      </c>
      <c r="B2" s="241"/>
      <c r="C2" s="241"/>
      <c r="D2" s="241"/>
      <c r="E2" s="241"/>
      <c r="F2" s="241"/>
      <c r="G2" s="241"/>
      <c r="H2" s="15"/>
      <c r="I2" s="15"/>
      <c r="J2" s="15"/>
      <c r="K2" s="15"/>
    </row>
    <row r="3" spans="1:13" x14ac:dyDescent="0.25">
      <c r="A3" s="85"/>
      <c r="B3" s="242" t="s">
        <v>16</v>
      </c>
      <c r="C3" s="242"/>
      <c r="D3" s="242"/>
      <c r="E3" s="242"/>
      <c r="F3" s="72"/>
      <c r="G3" s="72"/>
      <c r="H3" s="15"/>
      <c r="I3" s="16"/>
      <c r="J3" s="16"/>
      <c r="K3" s="16"/>
    </row>
    <row r="4" spans="1:13" x14ac:dyDescent="0.25">
      <c r="A4" s="73"/>
      <c r="B4" s="242" t="str">
        <f>+"Correspondiente al periodo cerrado al "&amp;TEXT(Indice!$N$3,"DD \d\e MMMM \d\e AAAA")</f>
        <v>Correspondiente al periodo cerrado al 30 de junio de 2022</v>
      </c>
      <c r="C4" s="242"/>
      <c r="D4" s="242"/>
      <c r="E4" s="242"/>
      <c r="F4" s="72"/>
      <c r="G4" s="72"/>
      <c r="H4" s="15"/>
      <c r="I4" s="16"/>
      <c r="J4" s="16"/>
      <c r="K4" s="16"/>
    </row>
    <row r="5" spans="1:13" x14ac:dyDescent="0.25">
      <c r="A5" s="73"/>
      <c r="B5" s="47"/>
      <c r="C5" s="47"/>
      <c r="D5" s="47"/>
      <c r="E5" s="47"/>
      <c r="F5" s="47"/>
      <c r="G5" s="47"/>
      <c r="H5" s="38"/>
      <c r="I5" s="16"/>
      <c r="J5" s="16"/>
      <c r="K5" s="16"/>
    </row>
    <row r="6" spans="1:13" ht="30" x14ac:dyDescent="0.25">
      <c r="A6" s="73"/>
      <c r="B6" s="74" t="s">
        <v>17</v>
      </c>
      <c r="C6" s="74" t="s">
        <v>18</v>
      </c>
      <c r="D6" s="74" t="s">
        <v>19</v>
      </c>
      <c r="E6" s="75" t="str">
        <f>+"TOTAL ACTIVO NETO "&amp;UPPER(TEXT(Indice!N2,"DD \D\E MMMM \D\E AAAA"))</f>
        <v>TOTAL ACTIVO NETO 30 DE JUNIO DE 2021</v>
      </c>
      <c r="F6" s="73"/>
      <c r="G6" s="73"/>
      <c r="H6" s="40"/>
      <c r="I6" s="16"/>
      <c r="J6" s="16"/>
      <c r="K6" s="16"/>
    </row>
    <row r="7" spans="1:13" ht="15.75" x14ac:dyDescent="0.25">
      <c r="A7" s="73"/>
      <c r="B7" s="76" t="s">
        <v>20</v>
      </c>
      <c r="C7" s="169">
        <v>0</v>
      </c>
      <c r="D7" s="170">
        <v>0</v>
      </c>
      <c r="E7" s="171">
        <v>0</v>
      </c>
      <c r="F7" s="73"/>
      <c r="G7" s="73"/>
      <c r="H7" s="40"/>
      <c r="I7" s="16"/>
      <c r="J7" s="16"/>
      <c r="K7" s="17"/>
    </row>
    <row r="8" spans="1:13" x14ac:dyDescent="0.25">
      <c r="A8" s="47"/>
      <c r="B8" s="77"/>
      <c r="C8" s="172"/>
      <c r="D8" s="172"/>
      <c r="E8" s="173"/>
      <c r="F8" s="47"/>
      <c r="G8" s="47"/>
      <c r="H8" s="38"/>
    </row>
    <row r="9" spans="1:13" x14ac:dyDescent="0.25">
      <c r="A9" s="48"/>
      <c r="B9" s="78" t="s">
        <v>21</v>
      </c>
      <c r="C9" s="174"/>
      <c r="D9" s="174"/>
      <c r="E9" s="173"/>
      <c r="F9" s="86"/>
      <c r="G9" s="86"/>
      <c r="H9" s="39"/>
      <c r="I9" s="19"/>
      <c r="J9" s="19"/>
      <c r="K9" s="19"/>
    </row>
    <row r="10" spans="1:13" x14ac:dyDescent="0.25">
      <c r="A10" s="48"/>
      <c r="B10" s="79" t="s">
        <v>13</v>
      </c>
      <c r="C10" s="175">
        <v>697760017</v>
      </c>
      <c r="D10" s="174"/>
      <c r="E10" s="173">
        <f>+C10</f>
        <v>697760017</v>
      </c>
      <c r="F10" s="86"/>
      <c r="G10" s="86"/>
      <c r="H10" s="27"/>
      <c r="I10" s="19"/>
      <c r="J10" s="19"/>
      <c r="K10" s="19"/>
    </row>
    <row r="11" spans="1:13" x14ac:dyDescent="0.25">
      <c r="A11" s="87"/>
      <c r="B11" s="80" t="s">
        <v>22</v>
      </c>
      <c r="C11" s="176">
        <v>0</v>
      </c>
      <c r="D11" s="177"/>
      <c r="E11" s="173">
        <f>+D12</f>
        <v>0</v>
      </c>
      <c r="F11" s="88"/>
      <c r="G11" s="87"/>
      <c r="H11" s="39"/>
      <c r="I11" s="20"/>
      <c r="J11" s="21"/>
      <c r="K11" s="21"/>
    </row>
    <row r="12" spans="1:13" x14ac:dyDescent="0.25">
      <c r="A12" s="48"/>
      <c r="B12" s="81" t="s">
        <v>148</v>
      </c>
      <c r="C12" s="173"/>
      <c r="D12" s="178">
        <v>0</v>
      </c>
      <c r="E12" s="173"/>
      <c r="F12" s="48"/>
      <c r="G12" s="48"/>
      <c r="H12" s="22"/>
      <c r="I12" s="28"/>
      <c r="J12" s="28"/>
      <c r="K12" s="18"/>
    </row>
    <row r="13" spans="1:13" x14ac:dyDescent="0.25">
      <c r="A13" s="48"/>
      <c r="B13" s="81" t="s">
        <v>23</v>
      </c>
      <c r="C13" s="179"/>
      <c r="D13" s="179">
        <v>2063602</v>
      </c>
      <c r="E13" s="173">
        <f>+D13</f>
        <v>2063602</v>
      </c>
      <c r="F13" s="48"/>
      <c r="G13" s="69"/>
      <c r="H13" s="22"/>
      <c r="I13" s="28"/>
      <c r="J13" s="28"/>
      <c r="K13" s="18"/>
    </row>
    <row r="14" spans="1:13" ht="45" x14ac:dyDescent="0.25">
      <c r="A14" s="48"/>
      <c r="B14" s="82" t="s">
        <v>24</v>
      </c>
      <c r="C14" s="180">
        <f>SUM(C7:C13)</f>
        <v>697760017</v>
      </c>
      <c r="D14" s="180">
        <f>SUM(D7:D13)</f>
        <v>2063602</v>
      </c>
      <c r="E14" s="83" t="str">
        <f>+"TOTAL ACTIVO NETO AL "&amp;UPPER(TEXT(Indice!$N$3,"DD \D\E MMMM \D\E AAAA"))</f>
        <v>TOTAL ACTIVO NETO AL 30 DE JUNIO DE 2022</v>
      </c>
      <c r="F14" s="69"/>
      <c r="G14" s="69"/>
      <c r="H14" s="22"/>
      <c r="I14" s="22"/>
      <c r="J14" s="22"/>
      <c r="K14" s="22"/>
    </row>
    <row r="15" spans="1:13" ht="18.75" customHeight="1" thickBot="1" x14ac:dyDescent="0.3">
      <c r="A15" s="48"/>
      <c r="B15" s="84"/>
      <c r="C15" s="84"/>
      <c r="D15" s="84"/>
      <c r="E15" s="181">
        <f>+C14+D14</f>
        <v>699823619</v>
      </c>
      <c r="F15" s="69"/>
      <c r="G15" s="69"/>
      <c r="H15" s="22"/>
      <c r="I15" s="22"/>
      <c r="J15" s="22"/>
      <c r="K15" s="22"/>
      <c r="M15" s="23"/>
    </row>
    <row r="16" spans="1:13" ht="15.75" thickTop="1" x14ac:dyDescent="0.25">
      <c r="A16" s="89"/>
      <c r="B16" s="69"/>
      <c r="C16" s="69"/>
      <c r="D16" s="69"/>
      <c r="E16" s="90"/>
      <c r="F16" s="69"/>
      <c r="G16" s="69"/>
      <c r="H16" s="22"/>
      <c r="I16" s="22"/>
      <c r="J16" s="22"/>
      <c r="K16" s="22"/>
      <c r="M16" s="23"/>
    </row>
    <row r="17" spans="1:11" x14ac:dyDescent="0.25">
      <c r="A17" s="48"/>
      <c r="B17" s="48" t="s">
        <v>149</v>
      </c>
      <c r="C17" s="69"/>
      <c r="D17" s="69"/>
      <c r="E17" s="69"/>
      <c r="F17" s="69"/>
      <c r="G17" s="69"/>
      <c r="H17" s="22"/>
      <c r="I17" s="22"/>
      <c r="J17" s="22"/>
      <c r="K17" s="22"/>
    </row>
    <row r="18" spans="1:11" x14ac:dyDescent="0.25">
      <c r="A18" s="48"/>
      <c r="B18" s="70"/>
      <c r="C18" s="69"/>
      <c r="D18" s="69"/>
      <c r="E18" s="69"/>
      <c r="F18" s="69"/>
      <c r="G18" s="69"/>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36"/>
      <c r="F35" s="236"/>
      <c r="G35" s="236"/>
      <c r="H35" s="236"/>
    </row>
    <row r="36" spans="2:8" x14ac:dyDescent="0.25">
      <c r="B36" s="9"/>
      <c r="C36" s="3"/>
      <c r="D36" s="3"/>
      <c r="E36" s="236"/>
      <c r="F36" s="236"/>
      <c r="G36" s="236"/>
      <c r="H36" s="236"/>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H8" sqref="H8"/>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x14ac:dyDescent="0.2">
      <c r="A1" s="47"/>
      <c r="B1" s="52"/>
      <c r="C1" s="91"/>
      <c r="D1" s="52"/>
      <c r="E1" s="52"/>
      <c r="F1" s="52"/>
      <c r="G1" s="47"/>
    </row>
    <row r="2" spans="1:8" ht="26.25" x14ac:dyDescent="0.4">
      <c r="A2" s="241" t="s">
        <v>162</v>
      </c>
      <c r="B2" s="241"/>
      <c r="C2" s="241"/>
      <c r="D2" s="241"/>
      <c r="E2" s="241"/>
      <c r="F2" s="241"/>
      <c r="G2" s="241"/>
    </row>
    <row r="3" spans="1:8" ht="20.25" x14ac:dyDescent="0.3">
      <c r="A3" s="47"/>
      <c r="B3" s="243" t="str">
        <f>+"ESTADOS DE RESULTADOS AL "&amp;UPPER(TEXT(Indice!$N$3,"DD \D\E MMMM \D\E AAAA"))</f>
        <v>ESTADOS DE RESULTADOS AL 30 DE JUNIO DE 2022</v>
      </c>
      <c r="C3" s="243"/>
      <c r="D3" s="243"/>
      <c r="E3" s="92"/>
      <c r="F3" s="47"/>
      <c r="G3" s="47"/>
    </row>
    <row r="4" spans="1:8" ht="20.25" x14ac:dyDescent="0.3">
      <c r="A4" s="47"/>
      <c r="B4" s="92"/>
      <c r="C4" s="92"/>
      <c r="D4" s="92"/>
      <c r="E4" s="47"/>
      <c r="F4" s="47"/>
      <c r="G4" s="47"/>
    </row>
    <row r="5" spans="1:8" x14ac:dyDescent="0.2">
      <c r="A5" s="47"/>
      <c r="B5" s="93"/>
      <c r="C5" s="244">
        <f>+Indice!O3</f>
        <v>2022</v>
      </c>
      <c r="D5" s="246">
        <f>+Indice!O2</f>
        <v>2021</v>
      </c>
      <c r="E5" s="47"/>
      <c r="F5" s="47"/>
      <c r="G5" s="47"/>
    </row>
    <row r="6" spans="1:8" x14ac:dyDescent="0.2">
      <c r="A6" s="47"/>
      <c r="B6" s="94"/>
      <c r="C6" s="245"/>
      <c r="D6" s="247"/>
      <c r="E6" s="47"/>
      <c r="F6" s="47"/>
      <c r="G6" s="47"/>
      <c r="H6" s="33"/>
    </row>
    <row r="7" spans="1:8" ht="15" x14ac:dyDescent="0.25">
      <c r="A7" s="47"/>
      <c r="B7" s="63" t="s">
        <v>25</v>
      </c>
      <c r="C7" s="95"/>
      <c r="D7" s="96"/>
      <c r="E7" s="47"/>
      <c r="F7" s="47"/>
      <c r="G7" s="47"/>
      <c r="H7" s="44"/>
    </row>
    <row r="8" spans="1:8" ht="15" x14ac:dyDescent="0.25">
      <c r="A8" s="47"/>
      <c r="B8" s="63" t="s">
        <v>26</v>
      </c>
      <c r="C8" s="182"/>
      <c r="D8" s="183"/>
      <c r="E8" s="47"/>
      <c r="F8" s="47"/>
      <c r="G8" s="47"/>
      <c r="H8" s="44"/>
    </row>
    <row r="9" spans="1:8" x14ac:dyDescent="0.2">
      <c r="A9" s="47"/>
      <c r="B9" s="59" t="s">
        <v>27</v>
      </c>
      <c r="C9" s="97">
        <v>1611868</v>
      </c>
      <c r="D9" s="99">
        <v>0</v>
      </c>
      <c r="E9" s="47"/>
      <c r="F9" s="47"/>
      <c r="G9" s="47"/>
      <c r="H9" s="44"/>
    </row>
    <row r="10" spans="1:8" x14ac:dyDescent="0.2">
      <c r="A10" s="47"/>
      <c r="B10" s="98" t="s">
        <v>129</v>
      </c>
      <c r="C10" s="97">
        <v>538917</v>
      </c>
      <c r="D10" s="99">
        <v>0</v>
      </c>
      <c r="E10" s="47"/>
      <c r="F10" s="47"/>
      <c r="G10" s="47"/>
      <c r="H10" s="44"/>
    </row>
    <row r="11" spans="1:8" x14ac:dyDescent="0.2">
      <c r="A11" s="47"/>
      <c r="B11" s="98" t="s">
        <v>52</v>
      </c>
      <c r="C11" s="100">
        <v>0</v>
      </c>
      <c r="D11" s="101">
        <v>0</v>
      </c>
      <c r="E11" s="47"/>
      <c r="F11" s="47"/>
      <c r="G11" s="47"/>
      <c r="H11" s="44"/>
    </row>
    <row r="12" spans="1:8" ht="15" x14ac:dyDescent="0.25">
      <c r="A12" s="47"/>
      <c r="B12" s="63" t="s">
        <v>28</v>
      </c>
      <c r="C12" s="102">
        <f>SUM(C9:C11)</f>
        <v>2150785</v>
      </c>
      <c r="D12" s="103">
        <f>SUM(D9:D11)</f>
        <v>0</v>
      </c>
      <c r="E12" s="47"/>
      <c r="F12" s="47"/>
      <c r="G12" s="47"/>
      <c r="H12" s="25"/>
    </row>
    <row r="13" spans="1:8" ht="21.75" customHeight="1" x14ac:dyDescent="0.25">
      <c r="A13" s="47"/>
      <c r="B13" s="63" t="s">
        <v>29</v>
      </c>
      <c r="C13" s="97"/>
      <c r="D13" s="99"/>
      <c r="E13" s="47"/>
      <c r="F13" s="47"/>
      <c r="G13" s="47"/>
      <c r="H13" s="44"/>
    </row>
    <row r="14" spans="1:8" x14ac:dyDescent="0.2">
      <c r="A14" s="47"/>
      <c r="B14" s="98" t="s">
        <v>30</v>
      </c>
      <c r="C14" s="97"/>
      <c r="D14" s="99"/>
      <c r="E14" s="47"/>
      <c r="F14" s="115"/>
      <c r="G14" s="47"/>
      <c r="H14" s="44"/>
    </row>
    <row r="15" spans="1:8" hidden="1" x14ac:dyDescent="0.2">
      <c r="A15" s="47"/>
      <c r="B15" s="104" t="s">
        <v>31</v>
      </c>
      <c r="C15" s="97"/>
      <c r="D15" s="99"/>
      <c r="E15" s="47"/>
      <c r="F15" s="47"/>
      <c r="G15" s="47"/>
      <c r="H15" s="44"/>
    </row>
    <row r="16" spans="1:8" x14ac:dyDescent="0.2">
      <c r="A16" s="47"/>
      <c r="B16" s="98" t="s">
        <v>32</v>
      </c>
      <c r="C16" s="97">
        <v>59715</v>
      </c>
      <c r="D16" s="99">
        <v>0</v>
      </c>
      <c r="E16" s="47"/>
      <c r="F16" s="47"/>
      <c r="G16" s="47"/>
      <c r="H16" s="44"/>
    </row>
    <row r="17" spans="1:9" x14ac:dyDescent="0.2">
      <c r="A17" s="47"/>
      <c r="B17" s="59" t="s">
        <v>33</v>
      </c>
      <c r="C17" s="105">
        <v>27468</v>
      </c>
      <c r="D17" s="101">
        <v>0</v>
      </c>
      <c r="E17" s="47"/>
      <c r="F17" s="115"/>
      <c r="G17" s="47"/>
      <c r="H17" s="5"/>
    </row>
    <row r="18" spans="1:9" ht="15" x14ac:dyDescent="0.25">
      <c r="A18" s="47"/>
      <c r="B18" s="106" t="s">
        <v>34</v>
      </c>
      <c r="C18" s="107">
        <f>SUM(C16:C17)</f>
        <v>87183</v>
      </c>
      <c r="D18" s="108">
        <f>SUM(D16:D17)</f>
        <v>0</v>
      </c>
      <c r="E18" s="47"/>
      <c r="F18" s="47"/>
      <c r="G18" s="47"/>
      <c r="H18" s="25"/>
    </row>
    <row r="19" spans="1:9" ht="15.75" thickBot="1" x14ac:dyDescent="0.3">
      <c r="A19" s="47"/>
      <c r="B19" s="106" t="s">
        <v>35</v>
      </c>
      <c r="C19" s="109">
        <f>+C12-C18</f>
        <v>2063602</v>
      </c>
      <c r="D19" s="110">
        <f>+D12-D18</f>
        <v>0</v>
      </c>
      <c r="E19" s="47"/>
      <c r="F19" s="47"/>
      <c r="G19" s="47"/>
      <c r="H19" s="25"/>
    </row>
    <row r="20" spans="1:9" ht="15" thickTop="1" x14ac:dyDescent="0.2">
      <c r="A20" s="47"/>
      <c r="B20" s="111"/>
      <c r="C20" s="112"/>
      <c r="D20" s="113"/>
      <c r="E20" s="47"/>
      <c r="F20" s="47"/>
      <c r="G20" s="47"/>
    </row>
    <row r="21" spans="1:9" x14ac:dyDescent="0.2">
      <c r="A21" s="47"/>
      <c r="B21" s="114"/>
      <c r="C21" s="115"/>
      <c r="D21" s="115"/>
      <c r="E21" s="47"/>
      <c r="F21" s="47"/>
      <c r="G21" s="47"/>
    </row>
    <row r="22" spans="1:9" x14ac:dyDescent="0.2">
      <c r="A22" s="47"/>
      <c r="B22" s="49" t="s">
        <v>149</v>
      </c>
      <c r="C22" s="116"/>
      <c r="D22" s="116"/>
      <c r="E22" s="116"/>
      <c r="F22" s="47"/>
      <c r="G22" s="47"/>
      <c r="I22" s="44"/>
    </row>
    <row r="23" spans="1:9" x14ac:dyDescent="0.2">
      <c r="A23" s="47"/>
      <c r="B23" s="47"/>
      <c r="C23" s="115"/>
      <c r="D23" s="115"/>
      <c r="E23" s="115"/>
      <c r="F23" s="47"/>
      <c r="G23" s="47"/>
    </row>
    <row r="24" spans="1:9" ht="15" x14ac:dyDescent="0.25">
      <c r="A24" s="47"/>
      <c r="B24" s="70"/>
      <c r="C24" s="115"/>
      <c r="D24" s="115"/>
      <c r="E24" s="115"/>
      <c r="I24" s="44"/>
    </row>
    <row r="25" spans="1:9" x14ac:dyDescent="0.2">
      <c r="B25" s="15"/>
      <c r="C25" s="44"/>
      <c r="D25" s="44"/>
      <c r="E25" s="44"/>
    </row>
    <row r="26" spans="1:9" ht="15" x14ac:dyDescent="0.25">
      <c r="B26" s="14"/>
      <c r="C26" s="44"/>
      <c r="D26" s="44"/>
      <c r="E26" s="44"/>
    </row>
    <row r="27" spans="1:9" x14ac:dyDescent="0.2">
      <c r="B27" s="15"/>
      <c r="C27" s="25"/>
      <c r="D27" s="25"/>
      <c r="E27" s="25"/>
    </row>
    <row r="28" spans="1:9" x14ac:dyDescent="0.2">
      <c r="B28" s="15"/>
      <c r="C28" s="44"/>
      <c r="D28" s="44"/>
      <c r="E28" s="44"/>
    </row>
    <row r="29" spans="1:9" x14ac:dyDescent="0.2">
      <c r="B29" s="2"/>
      <c r="C29" s="44"/>
      <c r="D29" s="44"/>
      <c r="E29" s="44"/>
    </row>
    <row r="30" spans="1:9" x14ac:dyDescent="0.2">
      <c r="B30" s="15"/>
      <c r="C30" s="44"/>
      <c r="D30" s="44"/>
      <c r="E30" s="44"/>
    </row>
    <row r="31" spans="1:9" x14ac:dyDescent="0.2">
      <c r="B31" s="2"/>
      <c r="C31" s="44"/>
      <c r="D31" s="44"/>
      <c r="E31" s="44"/>
    </row>
    <row r="32" spans="1:9" x14ac:dyDescent="0.2">
      <c r="B32" s="15"/>
      <c r="C32" s="25"/>
      <c r="D32" s="25"/>
      <c r="E32" s="25"/>
    </row>
    <row r="33" spans="2:5" x14ac:dyDescent="0.2">
      <c r="B33" s="2"/>
      <c r="C33" s="44"/>
      <c r="D33" s="44"/>
      <c r="E33" s="44"/>
    </row>
    <row r="34" spans="2:5" x14ac:dyDescent="0.2">
      <c r="B34" s="15"/>
      <c r="C34" s="44"/>
      <c r="D34" s="44"/>
      <c r="E34" s="44"/>
    </row>
    <row r="35" spans="2:5" x14ac:dyDescent="0.2">
      <c r="B35" s="15"/>
      <c r="C35" s="44"/>
      <c r="D35" s="44"/>
      <c r="E35" s="44"/>
    </row>
    <row r="36" spans="2:5" x14ac:dyDescent="0.2">
      <c r="B36" s="15"/>
      <c r="C36" s="44"/>
      <c r="D36" s="44"/>
      <c r="E36" s="44"/>
    </row>
    <row r="37" spans="2:5" x14ac:dyDescent="0.2">
      <c r="B37" s="15"/>
      <c r="C37" s="25"/>
      <c r="D37" s="25"/>
      <c r="E37" s="25"/>
    </row>
    <row r="39" spans="2:5" x14ac:dyDescent="0.2">
      <c r="C39" s="44"/>
      <c r="D39" s="44"/>
      <c r="E39" s="44"/>
    </row>
    <row r="41" spans="2:5" x14ac:dyDescent="0.2">
      <c r="C41" s="44"/>
    </row>
    <row r="42" spans="2:5" x14ac:dyDescent="0.2">
      <c r="C42" s="44"/>
    </row>
    <row r="43" spans="2:5" x14ac:dyDescent="0.2">
      <c r="C43" s="44"/>
    </row>
  </sheetData>
  <mergeCells count="4">
    <mergeCell ref="B3:D3"/>
    <mergeCell ref="C5:C6"/>
    <mergeCell ref="D5:D6"/>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3"/>
  <sheetViews>
    <sheetView showGridLines="0" zoomScale="70" zoomScaleNormal="70" workbookViewId="0">
      <selection activeCell="B4" sqref="B4"/>
    </sheetView>
  </sheetViews>
  <sheetFormatPr baseColWidth="10" defaultColWidth="9.140625" defaultRowHeight="14.25" x14ac:dyDescent="0.2"/>
  <cols>
    <col min="1" max="1" width="11.42578125" style="38" customWidth="1"/>
    <col min="2" max="2" width="51.85546875" style="38" customWidth="1"/>
    <col min="3" max="3" width="18.7109375" style="41" bestFit="1" customWidth="1"/>
    <col min="4" max="4" width="21.5703125" style="41" customWidth="1"/>
    <col min="5" max="5" width="15.85546875" style="41" customWidth="1"/>
    <col min="6" max="6" width="19.5703125" style="38" customWidth="1"/>
    <col min="7" max="16384" width="9.140625" style="38"/>
  </cols>
  <sheetData>
    <row r="1" spans="1:7" s="2" customFormat="1" x14ac:dyDescent="0.2">
      <c r="A1" s="48"/>
      <c r="B1" s="52"/>
      <c r="C1" s="91"/>
      <c r="D1" s="52"/>
      <c r="E1" s="46"/>
      <c r="F1" s="49"/>
      <c r="G1" s="49"/>
    </row>
    <row r="2" spans="1:7" s="2" customFormat="1" ht="26.25" x14ac:dyDescent="0.4">
      <c r="A2" s="241" t="s">
        <v>162</v>
      </c>
      <c r="B2" s="241"/>
      <c r="C2" s="241"/>
      <c r="D2" s="241"/>
      <c r="E2" s="241"/>
      <c r="F2" s="241"/>
      <c r="G2" s="241"/>
    </row>
    <row r="3" spans="1:7" ht="21.75" customHeight="1" x14ac:dyDescent="0.3">
      <c r="A3" s="47"/>
      <c r="B3" s="243" t="str">
        <f>+"ESTADO DEL ACTIVO NETO AL "&amp;UPPER(TEXT(Indice!$N$3,"DD \D\E MMMM \D\E AAAA"))</f>
        <v>ESTADO DEL ACTIVO NETO AL 30 DE JUNIO DE 2022</v>
      </c>
      <c r="C3" s="243"/>
      <c r="D3" s="243"/>
      <c r="E3" s="46"/>
      <c r="F3" s="47"/>
      <c r="G3" s="47"/>
    </row>
    <row r="4" spans="1:7" ht="14.25" customHeight="1" x14ac:dyDescent="0.3">
      <c r="A4" s="47"/>
      <c r="B4" s="92"/>
      <c r="C4" s="92"/>
      <c r="D4" s="92"/>
      <c r="E4" s="46"/>
      <c r="F4" s="47"/>
      <c r="G4" s="47"/>
    </row>
    <row r="5" spans="1:7" ht="14.25" customHeight="1" x14ac:dyDescent="0.3">
      <c r="A5" s="47"/>
      <c r="B5" s="117"/>
      <c r="C5" s="248">
        <f>+Indice!O3</f>
        <v>2022</v>
      </c>
      <c r="D5" s="250">
        <f>+Indice!O2</f>
        <v>2021</v>
      </c>
      <c r="E5" s="46"/>
      <c r="F5" s="47"/>
      <c r="G5" s="47"/>
    </row>
    <row r="6" spans="1:7" ht="15" x14ac:dyDescent="0.25">
      <c r="A6" s="47"/>
      <c r="B6" s="118" t="s">
        <v>36</v>
      </c>
      <c r="C6" s="249"/>
      <c r="D6" s="251"/>
      <c r="E6" s="46"/>
      <c r="F6" s="47"/>
      <c r="G6" s="47"/>
    </row>
    <row r="7" spans="1:7" ht="17.25" customHeight="1" x14ac:dyDescent="0.25">
      <c r="A7" s="47"/>
      <c r="B7" s="63" t="s">
        <v>37</v>
      </c>
      <c r="C7" s="119"/>
      <c r="D7" s="120"/>
      <c r="E7" s="46"/>
      <c r="F7" s="47"/>
      <c r="G7" s="47"/>
    </row>
    <row r="8" spans="1:7" ht="15" customHeight="1" x14ac:dyDescent="0.25">
      <c r="A8" s="47"/>
      <c r="B8" s="63" t="s">
        <v>153</v>
      </c>
      <c r="C8" s="119"/>
      <c r="D8" s="120"/>
      <c r="E8" s="46"/>
      <c r="F8" s="47"/>
      <c r="G8" s="47"/>
    </row>
    <row r="9" spans="1:7" ht="14.25" customHeight="1" x14ac:dyDescent="0.2">
      <c r="A9" s="47"/>
      <c r="B9" s="59" t="s">
        <v>51</v>
      </c>
      <c r="C9" s="184">
        <v>155066864</v>
      </c>
      <c r="D9" s="185">
        <v>0</v>
      </c>
      <c r="E9" s="46"/>
      <c r="F9" s="47"/>
      <c r="G9" s="47"/>
    </row>
    <row r="10" spans="1:7" ht="14.25" customHeight="1" x14ac:dyDescent="0.2">
      <c r="A10" s="47"/>
      <c r="B10" s="121" t="s">
        <v>143</v>
      </c>
      <c r="C10" s="184">
        <v>41267161</v>
      </c>
      <c r="D10" s="186">
        <v>0</v>
      </c>
      <c r="E10" s="46"/>
      <c r="F10" s="47"/>
      <c r="G10" s="47"/>
    </row>
    <row r="11" spans="1:7" ht="15" x14ac:dyDescent="0.25">
      <c r="A11" s="47"/>
      <c r="B11" s="121"/>
      <c r="C11" s="187">
        <f>SUM(C9:C10)</f>
        <v>196334025</v>
      </c>
      <c r="D11" s="188">
        <f>SUM(D9:D10)</f>
        <v>0</v>
      </c>
      <c r="E11" s="46"/>
      <c r="F11" s="47"/>
      <c r="G11" s="47"/>
    </row>
    <row r="12" spans="1:7" ht="15" x14ac:dyDescent="0.25">
      <c r="A12" s="47"/>
      <c r="B12" s="63" t="s">
        <v>154</v>
      </c>
      <c r="C12" s="189"/>
      <c r="D12" s="190"/>
      <c r="E12" s="46"/>
      <c r="F12" s="47"/>
      <c r="G12" s="47"/>
    </row>
    <row r="13" spans="1:7" x14ac:dyDescent="0.2">
      <c r="A13" s="47"/>
      <c r="B13" s="59" t="s">
        <v>142</v>
      </c>
      <c r="C13" s="184">
        <v>46475252</v>
      </c>
      <c r="D13" s="185">
        <v>0</v>
      </c>
      <c r="E13" s="46"/>
      <c r="F13" s="115"/>
      <c r="G13" s="47"/>
    </row>
    <row r="14" spans="1:7" x14ac:dyDescent="0.2">
      <c r="A14" s="47"/>
      <c r="B14" s="59" t="s">
        <v>39</v>
      </c>
      <c r="C14" s="191">
        <v>0</v>
      </c>
      <c r="D14" s="190">
        <v>0</v>
      </c>
      <c r="E14" s="46"/>
      <c r="F14" s="47"/>
      <c r="G14" s="47"/>
    </row>
    <row r="15" spans="1:7" ht="15" x14ac:dyDescent="0.25">
      <c r="A15" s="47"/>
      <c r="B15" s="63"/>
      <c r="C15" s="187">
        <f>SUM(C13:C14)</f>
        <v>46475252</v>
      </c>
      <c r="D15" s="188"/>
      <c r="E15" s="46"/>
      <c r="F15" s="47"/>
      <c r="G15" s="47"/>
    </row>
    <row r="16" spans="1:7" ht="15" x14ac:dyDescent="0.25">
      <c r="A16" s="47"/>
      <c r="B16" s="63" t="s">
        <v>50</v>
      </c>
      <c r="C16" s="187">
        <f>+C11+C15</f>
        <v>242809277</v>
      </c>
      <c r="D16" s="188">
        <f>+D11+D15</f>
        <v>0</v>
      </c>
      <c r="E16" s="46"/>
      <c r="F16" s="47"/>
      <c r="G16" s="47"/>
    </row>
    <row r="17" spans="1:7" ht="15" x14ac:dyDescent="0.25">
      <c r="A17" s="47"/>
      <c r="B17" s="63"/>
      <c r="C17" s="192"/>
      <c r="D17" s="193"/>
      <c r="E17" s="46"/>
      <c r="F17" s="47"/>
      <c r="G17" s="47"/>
    </row>
    <row r="18" spans="1:7" ht="15" x14ac:dyDescent="0.25">
      <c r="A18" s="47"/>
      <c r="B18" s="63" t="s">
        <v>40</v>
      </c>
      <c r="C18" s="192"/>
      <c r="D18" s="193"/>
      <c r="E18" s="46"/>
      <c r="F18" s="47"/>
      <c r="G18" s="47"/>
    </row>
    <row r="19" spans="1:7" ht="15" x14ac:dyDescent="0.25">
      <c r="A19" s="47"/>
      <c r="B19" s="63" t="s">
        <v>154</v>
      </c>
      <c r="C19" s="192"/>
      <c r="D19" s="193"/>
      <c r="E19" s="46"/>
      <c r="F19" s="47"/>
      <c r="G19" s="47"/>
    </row>
    <row r="20" spans="1:7" ht="15" x14ac:dyDescent="0.25">
      <c r="A20" s="47"/>
      <c r="B20" s="59" t="s">
        <v>144</v>
      </c>
      <c r="C20" s="194">
        <v>457074058</v>
      </c>
      <c r="D20" s="195">
        <v>0</v>
      </c>
      <c r="E20" s="46"/>
      <c r="F20" s="115"/>
      <c r="G20" s="47"/>
    </row>
    <row r="21" spans="1:7" x14ac:dyDescent="0.2">
      <c r="A21" s="47"/>
      <c r="B21" s="59" t="s">
        <v>39</v>
      </c>
      <c r="C21" s="196">
        <v>0</v>
      </c>
      <c r="D21" s="197">
        <v>0</v>
      </c>
      <c r="E21" s="46"/>
      <c r="F21" s="47"/>
      <c r="G21" s="47"/>
    </row>
    <row r="22" spans="1:7" ht="15" x14ac:dyDescent="0.25">
      <c r="A22" s="47"/>
      <c r="B22" s="63"/>
      <c r="C22" s="198">
        <f>SUM(C20:C21)</f>
        <v>457074058</v>
      </c>
      <c r="D22" s="195">
        <f>SUM(D20:D21)</f>
        <v>0</v>
      </c>
      <c r="E22" s="46"/>
      <c r="F22" s="115"/>
      <c r="G22" s="47"/>
    </row>
    <row r="23" spans="1:7" ht="15.75" thickBot="1" x14ac:dyDescent="0.3">
      <c r="A23" s="47"/>
      <c r="B23" s="63" t="s">
        <v>41</v>
      </c>
      <c r="C23" s="199">
        <f>+C16+C22</f>
        <v>699883335</v>
      </c>
      <c r="D23" s="200">
        <f>+D16+D22</f>
        <v>0</v>
      </c>
      <c r="E23" s="46"/>
      <c r="F23" s="47"/>
      <c r="G23" s="47"/>
    </row>
    <row r="24" spans="1:7" ht="27.75" customHeight="1" thickTop="1" x14ac:dyDescent="0.25">
      <c r="A24" s="47"/>
      <c r="B24" s="118" t="s">
        <v>42</v>
      </c>
      <c r="C24" s="201"/>
      <c r="D24" s="202"/>
      <c r="E24" s="46"/>
      <c r="F24" s="47"/>
      <c r="G24" s="47"/>
    </row>
    <row r="25" spans="1:7" ht="15" x14ac:dyDescent="0.25">
      <c r="A25" s="47"/>
      <c r="B25" s="63" t="s">
        <v>43</v>
      </c>
      <c r="C25" s="189"/>
      <c r="D25" s="190"/>
      <c r="E25" s="46"/>
      <c r="F25" s="47"/>
      <c r="G25" s="47"/>
    </row>
    <row r="26" spans="1:7" ht="15" x14ac:dyDescent="0.25">
      <c r="A26" s="47"/>
      <c r="B26" s="63" t="s">
        <v>44</v>
      </c>
      <c r="C26" s="189"/>
      <c r="D26" s="190"/>
      <c r="E26" s="46"/>
      <c r="F26" s="47"/>
      <c r="G26" s="47"/>
    </row>
    <row r="27" spans="1:7" x14ac:dyDescent="0.2">
      <c r="A27" s="47"/>
      <c r="B27" s="121" t="s">
        <v>155</v>
      </c>
      <c r="C27" s="194">
        <v>59715</v>
      </c>
      <c r="D27" s="185"/>
      <c r="E27" s="46"/>
      <c r="F27" s="115"/>
      <c r="G27" s="47"/>
    </row>
    <row r="28" spans="1:7" x14ac:dyDescent="0.2">
      <c r="A28" s="47"/>
      <c r="B28" s="59" t="s">
        <v>45</v>
      </c>
      <c r="C28" s="196">
        <v>0</v>
      </c>
      <c r="D28" s="190"/>
      <c r="E28" s="46"/>
      <c r="F28" s="47"/>
      <c r="G28" s="47"/>
    </row>
    <row r="29" spans="1:7" ht="15.75" customHeight="1" x14ac:dyDescent="0.25">
      <c r="A29" s="47"/>
      <c r="B29" s="63" t="s">
        <v>46</v>
      </c>
      <c r="C29" s="203">
        <f>SUM(C27:C28)</f>
        <v>59715</v>
      </c>
      <c r="D29" s="188">
        <f>SUM(D27:D28)</f>
        <v>0</v>
      </c>
      <c r="E29" s="46"/>
      <c r="F29" s="115"/>
      <c r="G29" s="47"/>
    </row>
    <row r="30" spans="1:7" ht="15.75" customHeight="1" x14ac:dyDescent="0.25">
      <c r="A30" s="47"/>
      <c r="B30" s="63" t="s">
        <v>175</v>
      </c>
      <c r="C30" s="204">
        <v>697760017</v>
      </c>
      <c r="D30" s="205"/>
      <c r="E30" s="46"/>
      <c r="F30" s="115"/>
      <c r="G30" s="47"/>
    </row>
    <row r="31" spans="1:7" ht="15.75" customHeight="1" x14ac:dyDescent="0.25">
      <c r="A31" s="47"/>
      <c r="B31" s="63" t="s">
        <v>35</v>
      </c>
      <c r="C31" s="198">
        <v>2063602</v>
      </c>
      <c r="D31" s="195"/>
      <c r="E31" s="46"/>
      <c r="F31" s="47"/>
      <c r="G31" s="47"/>
    </row>
    <row r="32" spans="1:7" ht="15.75" thickBot="1" x14ac:dyDescent="0.3">
      <c r="A32" s="47"/>
      <c r="B32" s="63" t="s">
        <v>47</v>
      </c>
      <c r="C32" s="199">
        <f>+C30+C31</f>
        <v>699823619</v>
      </c>
      <c r="D32" s="200">
        <f>+D23-D29</f>
        <v>0</v>
      </c>
      <c r="E32" s="46"/>
      <c r="F32" s="115"/>
      <c r="G32" s="47"/>
    </row>
    <row r="33" spans="1:7" ht="15.75" thickTop="1" x14ac:dyDescent="0.25">
      <c r="A33" s="47"/>
      <c r="B33" s="63" t="s">
        <v>48</v>
      </c>
      <c r="C33" s="206">
        <v>6969.6099249999997</v>
      </c>
      <c r="D33" s="99">
        <v>0</v>
      </c>
      <c r="E33" s="46"/>
      <c r="F33" s="47"/>
      <c r="G33" s="47"/>
    </row>
    <row r="34" spans="1:7" ht="15" x14ac:dyDescent="0.25">
      <c r="A34" s="47"/>
      <c r="B34" s="63" t="s">
        <v>49</v>
      </c>
      <c r="C34" s="207">
        <f>+C32/C33</f>
        <v>100410.72980135256</v>
      </c>
      <c r="D34" s="159">
        <v>0</v>
      </c>
      <c r="E34" s="46"/>
      <c r="F34" s="47"/>
      <c r="G34" s="47"/>
    </row>
    <row r="35" spans="1:7" x14ac:dyDescent="0.2">
      <c r="A35" s="47"/>
      <c r="B35" s="122"/>
      <c r="C35" s="123"/>
      <c r="D35" s="124"/>
      <c r="E35" s="46"/>
      <c r="F35" s="47"/>
      <c r="G35" s="47"/>
    </row>
    <row r="36" spans="1:7" x14ac:dyDescent="0.2">
      <c r="A36" s="47"/>
      <c r="B36" s="47"/>
      <c r="C36" s="125"/>
      <c r="D36" s="46"/>
      <c r="E36" s="46"/>
      <c r="F36" s="47"/>
      <c r="G36" s="47"/>
    </row>
    <row r="37" spans="1:7" x14ac:dyDescent="0.2">
      <c r="A37" s="47"/>
      <c r="B37" s="49" t="s">
        <v>149</v>
      </c>
      <c r="C37" s="126"/>
      <c r="D37" s="46"/>
      <c r="E37" s="46"/>
      <c r="F37" s="47"/>
      <c r="G37" s="47"/>
    </row>
    <row r="38" spans="1:7" ht="15" x14ac:dyDescent="0.25">
      <c r="A38" s="47"/>
      <c r="B38" s="70"/>
      <c r="C38" s="127"/>
      <c r="D38" s="46"/>
      <c r="E38" s="46"/>
      <c r="F38" s="47"/>
      <c r="G38" s="47"/>
    </row>
    <row r="39" spans="1:7" x14ac:dyDescent="0.2">
      <c r="A39" s="47"/>
      <c r="B39" s="71"/>
      <c r="C39" s="46"/>
      <c r="D39" s="46"/>
      <c r="E39" s="46"/>
      <c r="F39" s="47"/>
      <c r="G39" s="47"/>
    </row>
    <row r="40" spans="1:7" ht="15" x14ac:dyDescent="0.25">
      <c r="A40" s="47"/>
      <c r="B40" s="70"/>
      <c r="C40" s="46"/>
      <c r="D40" s="46"/>
      <c r="E40" s="46"/>
      <c r="F40" s="47"/>
      <c r="G40" s="47"/>
    </row>
    <row r="41" spans="1:7" x14ac:dyDescent="0.2">
      <c r="A41" s="47"/>
      <c r="B41" s="47"/>
      <c r="C41" s="46"/>
      <c r="D41" s="46"/>
      <c r="E41" s="46"/>
      <c r="F41" s="47"/>
      <c r="G41" s="47"/>
    </row>
    <row r="53"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181"/>
  <sheetViews>
    <sheetView showGridLines="0" zoomScaleNormal="100" zoomScalePageLayoutView="85" workbookViewId="0">
      <pane ySplit="2" topLeftCell="A33" activePane="bottomLeft" state="frozen"/>
      <selection pane="bottomLeft" activeCell="A33" sqref="A33"/>
    </sheetView>
  </sheetViews>
  <sheetFormatPr baseColWidth="10" defaultRowHeight="12.75" x14ac:dyDescent="0.2"/>
  <cols>
    <col min="1" max="1" width="11.42578125" style="51"/>
    <col min="2" max="2" width="34.42578125" style="51" customWidth="1"/>
    <col min="3" max="3" width="15.42578125" style="51" customWidth="1"/>
    <col min="4" max="4" width="16.28515625" style="51" customWidth="1"/>
    <col min="5" max="5" width="15" style="51" bestFit="1" customWidth="1"/>
    <col min="6" max="6" width="14.140625" style="51" bestFit="1" customWidth="1"/>
    <col min="7" max="7" width="23.28515625" style="51" customWidth="1"/>
    <col min="8" max="16384" width="11.42578125" style="51"/>
  </cols>
  <sheetData>
    <row r="2" spans="1:7" x14ac:dyDescent="0.2">
      <c r="A2" s="265" t="s">
        <v>59</v>
      </c>
      <c r="B2" s="265"/>
      <c r="C2" s="265"/>
      <c r="D2" s="265"/>
      <c r="E2" s="265"/>
      <c r="F2" s="265"/>
      <c r="G2" s="265"/>
    </row>
    <row r="3" spans="1:7" x14ac:dyDescent="0.2">
      <c r="A3" s="254" t="s">
        <v>65</v>
      </c>
      <c r="B3" s="254"/>
      <c r="C3" s="254"/>
      <c r="D3" s="254"/>
      <c r="E3" s="254"/>
      <c r="F3" s="254"/>
      <c r="G3" s="254"/>
    </row>
    <row r="4" spans="1:7" x14ac:dyDescent="0.2">
      <c r="A4" s="270" t="s">
        <v>210</v>
      </c>
      <c r="B4" s="270"/>
      <c r="C4" s="270"/>
      <c r="D4" s="270"/>
      <c r="E4" s="270"/>
      <c r="F4" s="270"/>
      <c r="G4" s="270"/>
    </row>
    <row r="5" spans="1:7" ht="34.5" customHeight="1" x14ac:dyDescent="0.2">
      <c r="A5" s="253" t="s">
        <v>211</v>
      </c>
      <c r="B5" s="253"/>
      <c r="C5" s="253"/>
      <c r="D5" s="253"/>
      <c r="E5" s="253"/>
      <c r="F5" s="253"/>
      <c r="G5" s="253"/>
    </row>
    <row r="6" spans="1:7" ht="50.25" customHeight="1" x14ac:dyDescent="0.2">
      <c r="A6" s="253" t="s">
        <v>163</v>
      </c>
      <c r="B6" s="253"/>
      <c r="C6" s="253"/>
      <c r="D6" s="253"/>
      <c r="E6" s="253"/>
      <c r="F6" s="253"/>
      <c r="G6" s="253"/>
    </row>
    <row r="7" spans="1:7" x14ac:dyDescent="0.2">
      <c r="A7" s="144"/>
      <c r="B7" s="144"/>
      <c r="C7" s="144"/>
      <c r="D7" s="144"/>
      <c r="E7" s="144"/>
      <c r="F7" s="144"/>
      <c r="G7" s="144"/>
    </row>
    <row r="8" spans="1:7" x14ac:dyDescent="0.2">
      <c r="A8" s="252" t="s">
        <v>164</v>
      </c>
      <c r="B8" s="252"/>
      <c r="C8" s="252"/>
      <c r="D8" s="252"/>
      <c r="E8" s="252"/>
      <c r="F8" s="252"/>
      <c r="G8" s="252"/>
    </row>
    <row r="9" spans="1:7" x14ac:dyDescent="0.2">
      <c r="A9" s="209"/>
      <c r="B9" s="209"/>
      <c r="C9" s="209"/>
      <c r="D9" s="209"/>
      <c r="E9" s="209"/>
      <c r="F9" s="209"/>
      <c r="G9" s="209"/>
    </row>
    <row r="10" spans="1:7" ht="16.5" customHeight="1" x14ac:dyDescent="0.2">
      <c r="A10" s="252" t="s">
        <v>165</v>
      </c>
      <c r="B10" s="252"/>
      <c r="C10" s="252"/>
      <c r="D10" s="252"/>
      <c r="E10" s="252"/>
      <c r="F10" s="252"/>
      <c r="G10" s="252"/>
    </row>
    <row r="11" spans="1:7" x14ac:dyDescent="0.2">
      <c r="A11" s="252"/>
      <c r="B11" s="252"/>
      <c r="C11" s="252"/>
      <c r="D11" s="252"/>
      <c r="E11" s="252"/>
      <c r="F11" s="252"/>
      <c r="G11" s="252"/>
    </row>
    <row r="12" spans="1:7" x14ac:dyDescent="0.2">
      <c r="A12" s="209"/>
      <c r="B12" s="209"/>
      <c r="C12" s="209"/>
      <c r="D12" s="209"/>
      <c r="E12" s="209"/>
      <c r="F12" s="209"/>
      <c r="G12" s="209"/>
    </row>
    <row r="13" spans="1:7" x14ac:dyDescent="0.2">
      <c r="A13" s="269" t="s">
        <v>151</v>
      </c>
      <c r="B13" s="269"/>
      <c r="C13" s="269"/>
      <c r="D13" s="269"/>
      <c r="E13" s="269"/>
      <c r="F13" s="269"/>
      <c r="G13" s="269"/>
    </row>
    <row r="14" spans="1:7" ht="15" customHeight="1" x14ac:dyDescent="0.2">
      <c r="A14" s="210" t="s">
        <v>152</v>
      </c>
      <c r="B14" s="211"/>
      <c r="C14" s="211"/>
      <c r="D14" s="211"/>
      <c r="E14" s="211"/>
      <c r="F14" s="211"/>
      <c r="G14" s="211"/>
    </row>
    <row r="15" spans="1:7" ht="18.75" customHeight="1" x14ac:dyDescent="0.2">
      <c r="A15" s="210" t="s">
        <v>166</v>
      </c>
      <c r="B15" s="211"/>
      <c r="C15" s="211"/>
      <c r="D15" s="211"/>
      <c r="E15" s="211"/>
      <c r="F15" s="211"/>
      <c r="G15" s="211"/>
    </row>
    <row r="16" spans="1:7" ht="18.75" customHeight="1" x14ac:dyDescent="0.2">
      <c r="A16" s="210"/>
      <c r="B16" s="211"/>
      <c r="C16" s="211"/>
      <c r="D16" s="211"/>
      <c r="E16" s="211"/>
      <c r="F16" s="211"/>
      <c r="G16" s="211"/>
    </row>
    <row r="17" spans="1:9" x14ac:dyDescent="0.2">
      <c r="A17" s="210" t="s">
        <v>167</v>
      </c>
      <c r="B17" s="211"/>
      <c r="C17" s="211"/>
      <c r="D17" s="211"/>
      <c r="E17" s="211"/>
      <c r="F17" s="211"/>
      <c r="G17" s="211"/>
    </row>
    <row r="18" spans="1:9" x14ac:dyDescent="0.2">
      <c r="A18" s="210"/>
      <c r="B18" s="211"/>
      <c r="C18" s="211"/>
      <c r="D18" s="211"/>
      <c r="E18" s="211"/>
      <c r="F18" s="211"/>
      <c r="G18" s="211"/>
    </row>
    <row r="19" spans="1:9" x14ac:dyDescent="0.2">
      <c r="A19" s="210" t="s">
        <v>168</v>
      </c>
      <c r="B19" s="211"/>
      <c r="C19" s="211"/>
      <c r="D19" s="211"/>
      <c r="E19" s="211"/>
      <c r="F19" s="211"/>
      <c r="G19" s="211"/>
    </row>
    <row r="20" spans="1:9" x14ac:dyDescent="0.2">
      <c r="A20" s="210"/>
      <c r="B20" s="211"/>
      <c r="C20" s="211"/>
      <c r="D20" s="211"/>
      <c r="E20" s="211"/>
      <c r="F20" s="211"/>
      <c r="G20" s="211"/>
    </row>
    <row r="21" spans="1:9" x14ac:dyDescent="0.2">
      <c r="A21" s="210" t="s">
        <v>169</v>
      </c>
      <c r="B21" s="212"/>
      <c r="C21" s="212"/>
      <c r="D21" s="212"/>
      <c r="E21" s="212"/>
      <c r="F21" s="212"/>
      <c r="G21" s="212"/>
    </row>
    <row r="22" spans="1:9" x14ac:dyDescent="0.2">
      <c r="A22" s="210"/>
      <c r="B22" s="212"/>
      <c r="C22" s="212"/>
      <c r="D22" s="212"/>
      <c r="E22" s="212"/>
      <c r="F22" s="212"/>
      <c r="G22" s="212"/>
    </row>
    <row r="23" spans="1:9" x14ac:dyDescent="0.2">
      <c r="A23" s="210" t="s">
        <v>170</v>
      </c>
      <c r="B23" s="211"/>
      <c r="C23" s="211"/>
      <c r="D23" s="211"/>
      <c r="E23" s="211"/>
      <c r="F23" s="211"/>
      <c r="G23" s="211"/>
    </row>
    <row r="24" spans="1:9" x14ac:dyDescent="0.2">
      <c r="A24" s="210"/>
      <c r="B24" s="211"/>
      <c r="C24" s="211"/>
      <c r="D24" s="211"/>
      <c r="E24" s="211"/>
      <c r="F24" s="211"/>
      <c r="G24" s="211"/>
    </row>
    <row r="25" spans="1:9" x14ac:dyDescent="0.2">
      <c r="A25" s="210" t="s">
        <v>171</v>
      </c>
      <c r="B25" s="211"/>
      <c r="C25" s="211"/>
      <c r="D25" s="211"/>
      <c r="E25" s="211"/>
      <c r="F25" s="211"/>
      <c r="G25" s="211"/>
    </row>
    <row r="26" spans="1:9" x14ac:dyDescent="0.2">
      <c r="A26" s="210"/>
      <c r="B26" s="211"/>
      <c r="C26" s="211"/>
      <c r="D26" s="211"/>
      <c r="E26" s="211"/>
      <c r="F26" s="211"/>
      <c r="G26" s="211"/>
    </row>
    <row r="27" spans="1:9" x14ac:dyDescent="0.2">
      <c r="A27" s="210" t="s">
        <v>172</v>
      </c>
      <c r="B27" s="211"/>
      <c r="C27" s="211"/>
      <c r="D27" s="211"/>
      <c r="E27" s="211"/>
      <c r="F27" s="211"/>
      <c r="G27" s="211"/>
    </row>
    <row r="28" spans="1:9" x14ac:dyDescent="0.2">
      <c r="A28" s="210"/>
      <c r="B28" s="211"/>
      <c r="C28" s="211"/>
      <c r="D28" s="211"/>
      <c r="E28" s="211"/>
      <c r="F28" s="211"/>
      <c r="G28" s="211"/>
    </row>
    <row r="29" spans="1:9" x14ac:dyDescent="0.2">
      <c r="A29" s="210" t="s">
        <v>173</v>
      </c>
      <c r="B29" s="211"/>
      <c r="C29" s="211"/>
      <c r="D29" s="211"/>
      <c r="E29" s="211"/>
      <c r="F29" s="211"/>
      <c r="G29" s="211"/>
    </row>
    <row r="30" spans="1:9" ht="15" customHeight="1" x14ac:dyDescent="0.2">
      <c r="A30" s="210"/>
    </row>
    <row r="31" spans="1:9" ht="31.5" customHeight="1" x14ac:dyDescent="0.2">
      <c r="A31" s="252" t="s">
        <v>174</v>
      </c>
      <c r="B31" s="252"/>
      <c r="C31" s="252"/>
      <c r="D31" s="252"/>
      <c r="E31" s="252"/>
      <c r="F31" s="252"/>
      <c r="G31" s="252"/>
      <c r="H31" s="252"/>
      <c r="I31" s="252"/>
    </row>
    <row r="32" spans="1:9" ht="30.75" customHeight="1" x14ac:dyDescent="0.2">
      <c r="A32" s="252"/>
      <c r="B32" s="252"/>
      <c r="C32" s="252"/>
      <c r="D32" s="252"/>
      <c r="E32" s="252"/>
      <c r="F32" s="252"/>
      <c r="G32" s="252"/>
      <c r="H32" s="252"/>
      <c r="I32" s="252"/>
    </row>
    <row r="33" spans="1:7" ht="19.5" customHeight="1" x14ac:dyDescent="0.2">
      <c r="A33" s="209"/>
      <c r="B33" s="209"/>
      <c r="C33" s="209"/>
      <c r="D33" s="209"/>
      <c r="E33" s="209"/>
      <c r="F33" s="209"/>
      <c r="G33" s="209"/>
    </row>
    <row r="34" spans="1:7" ht="15" customHeight="1" x14ac:dyDescent="0.2">
      <c r="A34" s="254" t="s">
        <v>66</v>
      </c>
      <c r="B34" s="254"/>
      <c r="C34" s="254"/>
      <c r="D34" s="254"/>
      <c r="E34" s="254"/>
      <c r="F34" s="254"/>
      <c r="G34" s="254"/>
    </row>
    <row r="35" spans="1:7" ht="34.5" customHeight="1" x14ac:dyDescent="0.2">
      <c r="A35" s="253" t="s">
        <v>67</v>
      </c>
      <c r="B35" s="253"/>
      <c r="C35" s="253"/>
      <c r="D35" s="253"/>
      <c r="E35" s="253"/>
      <c r="F35" s="253"/>
      <c r="G35" s="253"/>
    </row>
    <row r="36" spans="1:7" ht="76.5" customHeight="1" x14ac:dyDescent="0.2">
      <c r="A36" s="253"/>
      <c r="B36" s="253"/>
      <c r="C36" s="253"/>
      <c r="D36" s="253"/>
      <c r="E36" s="253"/>
      <c r="F36" s="253"/>
      <c r="G36" s="253"/>
    </row>
    <row r="37" spans="1:7" ht="15" customHeight="1" x14ac:dyDescent="0.2">
      <c r="A37" s="253" t="s">
        <v>68</v>
      </c>
      <c r="B37" s="253"/>
      <c r="C37" s="253"/>
      <c r="D37" s="253"/>
      <c r="E37" s="253"/>
      <c r="F37" s="253"/>
      <c r="G37" s="253"/>
    </row>
    <row r="38" spans="1:7" ht="15.75" customHeight="1" x14ac:dyDescent="0.2">
      <c r="A38" s="253"/>
      <c r="B38" s="253"/>
      <c r="C38" s="253"/>
      <c r="D38" s="253"/>
      <c r="E38" s="253"/>
      <c r="F38" s="253"/>
      <c r="G38" s="253"/>
    </row>
    <row r="39" spans="1:7" ht="15" customHeight="1" x14ac:dyDescent="0.2">
      <c r="A39" s="253" t="s">
        <v>212</v>
      </c>
      <c r="B39" s="253"/>
      <c r="C39" s="253"/>
      <c r="D39" s="253"/>
      <c r="E39" s="253"/>
      <c r="F39" s="253"/>
      <c r="G39" s="253"/>
    </row>
    <row r="40" spans="1:7" ht="18.75" customHeight="1" x14ac:dyDescent="0.2">
      <c r="A40" s="253"/>
      <c r="B40" s="253"/>
      <c r="C40" s="253"/>
      <c r="D40" s="253"/>
      <c r="E40" s="253"/>
      <c r="F40" s="253"/>
      <c r="G40" s="253"/>
    </row>
    <row r="41" spans="1:7" x14ac:dyDescent="0.2">
      <c r="A41" s="254" t="s">
        <v>69</v>
      </c>
      <c r="B41" s="254"/>
      <c r="C41" s="254"/>
      <c r="D41" s="254"/>
      <c r="E41" s="254"/>
      <c r="F41" s="254"/>
      <c r="G41" s="254"/>
    </row>
    <row r="42" spans="1:7" x14ac:dyDescent="0.2">
      <c r="A42" s="253" t="s">
        <v>70</v>
      </c>
      <c r="B42" s="253"/>
      <c r="C42" s="253"/>
      <c r="D42" s="253"/>
      <c r="E42" s="253"/>
      <c r="F42" s="253"/>
      <c r="G42" s="253"/>
    </row>
    <row r="43" spans="1:7" ht="38.25" customHeight="1" x14ac:dyDescent="0.2">
      <c r="A43" s="253"/>
      <c r="B43" s="253"/>
      <c r="C43" s="253"/>
      <c r="D43" s="253"/>
      <c r="E43" s="253"/>
      <c r="F43" s="253"/>
      <c r="G43" s="253"/>
    </row>
    <row r="44" spans="1:7" ht="15" customHeight="1" x14ac:dyDescent="0.2">
      <c r="A44" s="212"/>
    </row>
    <row r="45" spans="1:7" x14ac:dyDescent="0.2">
      <c r="A45" s="213" t="s">
        <v>71</v>
      </c>
    </row>
    <row r="46" spans="1:7" x14ac:dyDescent="0.2">
      <c r="A46" s="253" t="s">
        <v>176</v>
      </c>
      <c r="B46" s="253"/>
      <c r="C46" s="253"/>
      <c r="D46" s="253"/>
      <c r="E46" s="253"/>
      <c r="F46" s="253"/>
      <c r="G46" s="253"/>
    </row>
    <row r="47" spans="1:7" ht="79.5" customHeight="1" x14ac:dyDescent="0.2">
      <c r="A47" s="253"/>
      <c r="B47" s="253"/>
      <c r="C47" s="253"/>
      <c r="D47" s="253"/>
      <c r="E47" s="253"/>
      <c r="F47" s="253"/>
      <c r="G47" s="253"/>
    </row>
    <row r="48" spans="1:7" x14ac:dyDescent="0.2">
      <c r="A48" s="254" t="s">
        <v>72</v>
      </c>
      <c r="B48" s="254"/>
      <c r="C48" s="254"/>
      <c r="D48" s="254"/>
      <c r="E48" s="254"/>
      <c r="F48" s="254"/>
      <c r="G48" s="254"/>
    </row>
    <row r="49" spans="1:7" x14ac:dyDescent="0.2">
      <c r="A49" s="253" t="s">
        <v>177</v>
      </c>
      <c r="B49" s="253"/>
      <c r="C49" s="253"/>
      <c r="D49" s="253"/>
      <c r="E49" s="253"/>
      <c r="F49" s="253"/>
      <c r="G49" s="253"/>
    </row>
    <row r="50" spans="1:7" ht="22.5" customHeight="1" x14ac:dyDescent="0.2">
      <c r="A50" s="253"/>
      <c r="B50" s="253"/>
      <c r="C50" s="253"/>
      <c r="D50" s="253"/>
      <c r="E50" s="253"/>
      <c r="F50" s="253"/>
      <c r="G50" s="253"/>
    </row>
    <row r="51" spans="1:7" x14ac:dyDescent="0.2">
      <c r="A51" s="254" t="s">
        <v>73</v>
      </c>
      <c r="B51" s="254"/>
      <c r="C51" s="254"/>
      <c r="D51" s="254"/>
      <c r="E51" s="254"/>
      <c r="F51" s="254"/>
      <c r="G51" s="254"/>
    </row>
    <row r="52" spans="1:7" ht="19.5" customHeight="1" x14ac:dyDescent="0.2">
      <c r="A52" s="253" t="s">
        <v>180</v>
      </c>
      <c r="B52" s="253"/>
      <c r="C52" s="253"/>
      <c r="D52" s="253"/>
      <c r="E52" s="253"/>
      <c r="F52" s="253"/>
      <c r="G52" s="253"/>
    </row>
    <row r="53" spans="1:7" ht="29.25" customHeight="1" x14ac:dyDescent="0.2">
      <c r="A53" s="253"/>
      <c r="B53" s="253"/>
      <c r="C53" s="253"/>
      <c r="D53" s="253"/>
      <c r="E53" s="253"/>
      <c r="F53" s="253"/>
      <c r="G53" s="253"/>
    </row>
    <row r="54" spans="1:7" x14ac:dyDescent="0.2">
      <c r="A54" s="254" t="s">
        <v>178</v>
      </c>
      <c r="B54" s="254"/>
      <c r="C54" s="254"/>
      <c r="D54" s="254"/>
      <c r="E54" s="254"/>
      <c r="F54" s="254"/>
      <c r="G54" s="254"/>
    </row>
    <row r="55" spans="1:7" ht="15.75" customHeight="1" x14ac:dyDescent="0.2">
      <c r="A55" s="253"/>
      <c r="B55" s="253"/>
      <c r="C55" s="253"/>
      <c r="D55" s="253"/>
      <c r="E55" s="253"/>
      <c r="F55" s="253"/>
      <c r="G55" s="253"/>
    </row>
    <row r="56" spans="1:7" ht="23.25" customHeight="1" x14ac:dyDescent="0.2">
      <c r="A56" s="253"/>
      <c r="B56" s="253"/>
      <c r="C56" s="253"/>
      <c r="D56" s="253"/>
      <c r="E56" s="253"/>
      <c r="F56" s="253"/>
      <c r="G56" s="253"/>
    </row>
    <row r="57" spans="1:7" x14ac:dyDescent="0.2">
      <c r="A57" s="254" t="s">
        <v>74</v>
      </c>
      <c r="B57" s="254"/>
      <c r="C57" s="254"/>
      <c r="D57" s="254"/>
      <c r="E57" s="254"/>
      <c r="F57" s="254"/>
      <c r="G57" s="254"/>
    </row>
    <row r="58" spans="1:7" x14ac:dyDescent="0.2">
      <c r="A58" s="253" t="s">
        <v>179</v>
      </c>
      <c r="B58" s="253"/>
      <c r="C58" s="253"/>
      <c r="D58" s="253"/>
      <c r="E58" s="253"/>
      <c r="F58" s="253"/>
      <c r="G58" s="253"/>
    </row>
    <row r="59" spans="1:7" ht="24.75" customHeight="1" x14ac:dyDescent="0.2">
      <c r="A59" s="253"/>
      <c r="B59" s="253"/>
      <c r="C59" s="253"/>
      <c r="D59" s="253"/>
      <c r="E59" s="253"/>
      <c r="F59" s="253"/>
      <c r="G59" s="253"/>
    </row>
    <row r="60" spans="1:7" ht="31.5" customHeight="1" x14ac:dyDescent="0.2">
      <c r="A60" s="253" t="s">
        <v>213</v>
      </c>
      <c r="B60" s="269"/>
      <c r="C60" s="269"/>
      <c r="D60" s="269"/>
      <c r="E60" s="269"/>
      <c r="F60" s="269"/>
      <c r="G60" s="269"/>
    </row>
    <row r="61" spans="1:7" ht="33" customHeight="1" x14ac:dyDescent="0.2">
      <c r="A61" s="253" t="s">
        <v>214</v>
      </c>
      <c r="B61" s="253"/>
      <c r="C61" s="253"/>
      <c r="D61" s="253"/>
      <c r="E61" s="253"/>
      <c r="F61" s="253"/>
      <c r="G61" s="253"/>
    </row>
    <row r="62" spans="1:7" ht="54.75" customHeight="1" x14ac:dyDescent="0.2">
      <c r="A62" s="253" t="s">
        <v>215</v>
      </c>
      <c r="B62" s="253"/>
      <c r="C62" s="253"/>
      <c r="D62" s="253"/>
      <c r="E62" s="253"/>
      <c r="F62" s="253"/>
      <c r="G62" s="253"/>
    </row>
    <row r="63" spans="1:7" ht="38.25" customHeight="1" x14ac:dyDescent="0.2">
      <c r="A63" s="253" t="s">
        <v>216</v>
      </c>
      <c r="B63" s="253"/>
      <c r="C63" s="253"/>
      <c r="D63" s="253"/>
      <c r="E63" s="253"/>
      <c r="F63" s="253"/>
      <c r="G63" s="253"/>
    </row>
    <row r="64" spans="1:7" x14ac:dyDescent="0.2">
      <c r="A64" s="253" t="s">
        <v>217</v>
      </c>
      <c r="B64" s="253"/>
      <c r="C64" s="253"/>
      <c r="D64" s="253"/>
      <c r="E64" s="253"/>
      <c r="F64" s="253"/>
      <c r="G64" s="253"/>
    </row>
    <row r="65" spans="1:7" x14ac:dyDescent="0.2">
      <c r="A65" s="253"/>
      <c r="B65" s="253"/>
      <c r="C65" s="253"/>
      <c r="D65" s="253"/>
      <c r="E65" s="253"/>
      <c r="F65" s="253"/>
      <c r="G65" s="253"/>
    </row>
    <row r="66" spans="1:7" x14ac:dyDescent="0.2">
      <c r="A66" s="144"/>
      <c r="B66" s="144"/>
      <c r="C66" s="144"/>
      <c r="D66" s="144"/>
      <c r="E66" s="144"/>
      <c r="F66" s="144"/>
      <c r="G66" s="144"/>
    </row>
    <row r="67" spans="1:7" x14ac:dyDescent="0.2">
      <c r="A67" s="212"/>
    </row>
    <row r="68" spans="1:7" x14ac:dyDescent="0.2">
      <c r="A68" s="213" t="s">
        <v>75</v>
      </c>
    </row>
    <row r="69" spans="1:7" x14ac:dyDescent="0.2">
      <c r="A69" s="213"/>
    </row>
    <row r="70" spans="1:7" x14ac:dyDescent="0.2">
      <c r="B70" s="214"/>
      <c r="C70" s="215" t="s">
        <v>76</v>
      </c>
      <c r="D70" s="215" t="s">
        <v>77</v>
      </c>
      <c r="E70" s="215" t="s">
        <v>78</v>
      </c>
    </row>
    <row r="71" spans="1:7" x14ac:dyDescent="0.2">
      <c r="B71" s="216" t="s">
        <v>79</v>
      </c>
      <c r="C71" s="259" t="s">
        <v>80</v>
      </c>
      <c r="D71" s="260"/>
      <c r="E71" s="261"/>
    </row>
    <row r="72" spans="1:7" x14ac:dyDescent="0.2">
      <c r="B72" s="216" t="s">
        <v>81</v>
      </c>
      <c r="C72" s="262"/>
      <c r="D72" s="263"/>
      <c r="E72" s="264"/>
    </row>
    <row r="73" spans="1:7" x14ac:dyDescent="0.2">
      <c r="A73" s="213"/>
    </row>
    <row r="74" spans="1:7" x14ac:dyDescent="0.2">
      <c r="A74" s="213"/>
    </row>
    <row r="75" spans="1:7" x14ac:dyDescent="0.2">
      <c r="A75" s="213" t="s">
        <v>157</v>
      </c>
    </row>
    <row r="76" spans="1:7" x14ac:dyDescent="0.2">
      <c r="A76" s="213"/>
    </row>
    <row r="77" spans="1:7" ht="25.5" x14ac:dyDescent="0.2">
      <c r="B77" s="214" t="s">
        <v>82</v>
      </c>
      <c r="C77" s="215" t="s">
        <v>83</v>
      </c>
      <c r="D77" s="215" t="s">
        <v>84</v>
      </c>
      <c r="E77" s="215" t="s">
        <v>85</v>
      </c>
      <c r="F77" s="215" t="s">
        <v>86</v>
      </c>
    </row>
    <row r="78" spans="1:7" x14ac:dyDescent="0.2">
      <c r="B78" s="214" t="s">
        <v>87</v>
      </c>
      <c r="C78" s="259" t="s">
        <v>80</v>
      </c>
      <c r="D78" s="260"/>
      <c r="E78" s="260"/>
      <c r="F78" s="261"/>
    </row>
    <row r="79" spans="1:7" x14ac:dyDescent="0.2">
      <c r="B79" s="214" t="s">
        <v>88</v>
      </c>
      <c r="C79" s="262"/>
      <c r="D79" s="263"/>
      <c r="E79" s="263"/>
      <c r="F79" s="264"/>
    </row>
    <row r="80" spans="1:7" x14ac:dyDescent="0.2">
      <c r="A80" s="213"/>
    </row>
    <row r="81" spans="1:7" x14ac:dyDescent="0.2">
      <c r="A81" s="213"/>
    </row>
    <row r="82" spans="1:7" x14ac:dyDescent="0.2">
      <c r="A82" s="254" t="s">
        <v>158</v>
      </c>
      <c r="B82" s="254"/>
      <c r="C82" s="254"/>
      <c r="D82" s="254"/>
      <c r="E82" s="254"/>
      <c r="F82" s="254"/>
      <c r="G82" s="254"/>
    </row>
    <row r="83" spans="1:7" x14ac:dyDescent="0.2">
      <c r="A83" s="213" t="s">
        <v>80</v>
      </c>
    </row>
    <row r="84" spans="1:7" x14ac:dyDescent="0.2">
      <c r="A84" s="213"/>
    </row>
    <row r="85" spans="1:7" x14ac:dyDescent="0.2">
      <c r="A85" s="265" t="s">
        <v>159</v>
      </c>
      <c r="B85" s="265"/>
      <c r="C85" s="265"/>
      <c r="D85" s="265"/>
      <c r="E85" s="265"/>
      <c r="F85" s="265"/>
      <c r="G85" s="265"/>
    </row>
    <row r="86" spans="1:7" x14ac:dyDescent="0.2">
      <c r="A86" s="213"/>
    </row>
    <row r="87" spans="1:7" x14ac:dyDescent="0.2">
      <c r="A87" s="252" t="s">
        <v>218</v>
      </c>
      <c r="B87" s="252"/>
      <c r="C87" s="252"/>
      <c r="D87" s="252"/>
      <c r="E87" s="252"/>
      <c r="F87" s="252"/>
      <c r="G87" s="252"/>
    </row>
    <row r="88" spans="1:7" ht="37.5" customHeight="1" x14ac:dyDescent="0.2">
      <c r="A88" s="252"/>
      <c r="B88" s="252"/>
      <c r="C88" s="252"/>
      <c r="D88" s="252"/>
      <c r="E88" s="252"/>
      <c r="F88" s="252"/>
      <c r="G88" s="252"/>
    </row>
    <row r="89" spans="1:7" x14ac:dyDescent="0.2">
      <c r="A89" s="252" t="s">
        <v>219</v>
      </c>
      <c r="B89" s="252"/>
      <c r="C89" s="252"/>
      <c r="D89" s="252"/>
      <c r="E89" s="252"/>
      <c r="F89" s="252"/>
      <c r="G89" s="252"/>
    </row>
    <row r="90" spans="1:7" ht="37.5" customHeight="1" x14ac:dyDescent="0.2">
      <c r="A90" s="252"/>
      <c r="B90" s="252"/>
      <c r="C90" s="252"/>
      <c r="D90" s="252"/>
      <c r="E90" s="252"/>
      <c r="F90" s="252"/>
      <c r="G90" s="252"/>
    </row>
    <row r="91" spans="1:7" x14ac:dyDescent="0.2">
      <c r="A91" s="252" t="s">
        <v>220</v>
      </c>
      <c r="B91" s="252"/>
      <c r="C91" s="252"/>
      <c r="D91" s="252"/>
      <c r="E91" s="252"/>
      <c r="F91" s="252"/>
      <c r="G91" s="252"/>
    </row>
    <row r="92" spans="1:7" ht="25.5" customHeight="1" x14ac:dyDescent="0.2">
      <c r="A92" s="252"/>
      <c r="B92" s="252"/>
      <c r="C92" s="252"/>
      <c r="D92" s="252"/>
      <c r="E92" s="252"/>
      <c r="F92" s="252"/>
      <c r="G92" s="252"/>
    </row>
    <row r="93" spans="1:7" x14ac:dyDescent="0.2">
      <c r="A93" s="213"/>
    </row>
    <row r="94" spans="1:7" ht="25.5" x14ac:dyDescent="0.2">
      <c r="B94" s="217" t="s">
        <v>89</v>
      </c>
      <c r="C94" s="217" t="s">
        <v>90</v>
      </c>
      <c r="D94" s="217" t="s">
        <v>91</v>
      </c>
    </row>
    <row r="95" spans="1:7" x14ac:dyDescent="0.2">
      <c r="B95" s="214" t="s">
        <v>92</v>
      </c>
      <c r="C95" s="218">
        <v>59715</v>
      </c>
      <c r="D95" s="218">
        <v>0</v>
      </c>
    </row>
    <row r="96" spans="1:7" x14ac:dyDescent="0.2">
      <c r="B96" s="214" t="s">
        <v>150</v>
      </c>
      <c r="C96" s="218">
        <v>27468</v>
      </c>
      <c r="D96" s="218">
        <v>0</v>
      </c>
    </row>
    <row r="97" spans="1:5" x14ac:dyDescent="0.2">
      <c r="B97" s="214" t="s">
        <v>93</v>
      </c>
      <c r="C97" s="218">
        <v>0</v>
      </c>
      <c r="D97" s="218">
        <v>0</v>
      </c>
    </row>
    <row r="98" spans="1:5" x14ac:dyDescent="0.2">
      <c r="B98" s="219" t="s">
        <v>94</v>
      </c>
      <c r="C98" s="220">
        <f>+SUM(C95:C97)</f>
        <v>87183</v>
      </c>
      <c r="D98" s="220">
        <f>SUM(D95:D97)</f>
        <v>0</v>
      </c>
    </row>
    <row r="99" spans="1:5" x14ac:dyDescent="0.2">
      <c r="A99" s="213"/>
    </row>
    <row r="100" spans="1:5" x14ac:dyDescent="0.2">
      <c r="A100" s="213"/>
    </row>
    <row r="101" spans="1:5" x14ac:dyDescent="0.2">
      <c r="A101" s="213"/>
    </row>
    <row r="102" spans="1:5" x14ac:dyDescent="0.2">
      <c r="A102" s="213" t="s">
        <v>160</v>
      </c>
    </row>
    <row r="103" spans="1:5" x14ac:dyDescent="0.2">
      <c r="A103" s="213"/>
    </row>
    <row r="104" spans="1:5" x14ac:dyDescent="0.2">
      <c r="A104" s="213"/>
    </row>
    <row r="105" spans="1:5" ht="25.5" x14ac:dyDescent="0.2">
      <c r="B105" s="221" t="s">
        <v>95</v>
      </c>
      <c r="C105" s="217" t="s">
        <v>96</v>
      </c>
      <c r="D105" s="217" t="s">
        <v>97</v>
      </c>
      <c r="E105" s="217" t="s">
        <v>98</v>
      </c>
    </row>
    <row r="106" spans="1:5" x14ac:dyDescent="0.2">
      <c r="B106" s="219" t="s">
        <v>99</v>
      </c>
      <c r="C106" s="220"/>
      <c r="D106" s="222"/>
      <c r="E106" s="220"/>
    </row>
    <row r="107" spans="1:5" x14ac:dyDescent="0.2">
      <c r="B107" s="214" t="s">
        <v>100</v>
      </c>
      <c r="C107" s="218">
        <v>0</v>
      </c>
      <c r="D107" s="218">
        <v>0</v>
      </c>
      <c r="E107" s="218">
        <v>0</v>
      </c>
    </row>
    <row r="108" spans="1:5" x14ac:dyDescent="0.2">
      <c r="B108" s="214" t="s">
        <v>101</v>
      </c>
      <c r="C108" s="218">
        <v>0</v>
      </c>
      <c r="D108" s="218">
        <v>0</v>
      </c>
      <c r="E108" s="218">
        <v>0</v>
      </c>
    </row>
    <row r="109" spans="1:5" x14ac:dyDescent="0.2">
      <c r="B109" s="214" t="s">
        <v>102</v>
      </c>
      <c r="C109" s="218">
        <v>0</v>
      </c>
      <c r="D109" s="218">
        <v>0</v>
      </c>
      <c r="E109" s="218">
        <v>0</v>
      </c>
    </row>
    <row r="110" spans="1:5" x14ac:dyDescent="0.2">
      <c r="B110" s="219" t="s">
        <v>103</v>
      </c>
      <c r="C110" s="220"/>
      <c r="D110" s="220"/>
      <c r="E110" s="220"/>
    </row>
    <row r="111" spans="1:5" x14ac:dyDescent="0.2">
      <c r="B111" s="214" t="s">
        <v>104</v>
      </c>
      <c r="C111" s="218">
        <v>0</v>
      </c>
      <c r="D111" s="218">
        <v>0</v>
      </c>
      <c r="E111" s="218">
        <v>0</v>
      </c>
    </row>
    <row r="112" spans="1:5" x14ac:dyDescent="0.2">
      <c r="B112" s="214" t="s">
        <v>105</v>
      </c>
      <c r="C112" s="218">
        <v>0</v>
      </c>
      <c r="D112" s="218">
        <v>0</v>
      </c>
      <c r="E112" s="218">
        <v>0</v>
      </c>
    </row>
    <row r="113" spans="1:6" x14ac:dyDescent="0.2">
      <c r="B113" s="214" t="s">
        <v>106</v>
      </c>
      <c r="C113" s="208">
        <v>100410.729807</v>
      </c>
      <c r="D113" s="208">
        <v>699823619.03936052</v>
      </c>
      <c r="E113" s="208">
        <v>16</v>
      </c>
    </row>
    <row r="114" spans="1:6" x14ac:dyDescent="0.2">
      <c r="B114" s="219" t="s">
        <v>107</v>
      </c>
      <c r="C114" s="220"/>
      <c r="D114" s="223"/>
      <c r="E114" s="220"/>
    </row>
    <row r="115" spans="1:6" x14ac:dyDescent="0.2">
      <c r="B115" s="214" t="s">
        <v>108</v>
      </c>
      <c r="C115" s="218"/>
      <c r="D115" s="218"/>
      <c r="E115" s="218"/>
    </row>
    <row r="116" spans="1:6" x14ac:dyDescent="0.2">
      <c r="B116" s="214" t="s">
        <v>109</v>
      </c>
      <c r="C116" s="218"/>
      <c r="D116" s="218"/>
      <c r="E116" s="218"/>
    </row>
    <row r="117" spans="1:6" x14ac:dyDescent="0.2">
      <c r="B117" s="214" t="s">
        <v>110</v>
      </c>
      <c r="C117" s="218"/>
      <c r="D117" s="218"/>
      <c r="E117" s="218"/>
    </row>
    <row r="118" spans="1:6" x14ac:dyDescent="0.2">
      <c r="B118" s="219" t="s">
        <v>111</v>
      </c>
      <c r="C118" s="220"/>
      <c r="D118" s="223"/>
      <c r="E118" s="220"/>
    </row>
    <row r="119" spans="1:6" x14ac:dyDescent="0.2">
      <c r="B119" s="214" t="s">
        <v>112</v>
      </c>
      <c r="C119" s="218"/>
      <c r="D119" s="218"/>
      <c r="E119" s="218"/>
    </row>
    <row r="120" spans="1:6" x14ac:dyDescent="0.2">
      <c r="B120" s="214" t="s">
        <v>113</v>
      </c>
      <c r="C120" s="218"/>
      <c r="D120" s="218"/>
      <c r="E120" s="218"/>
    </row>
    <row r="121" spans="1:6" x14ac:dyDescent="0.2">
      <c r="B121" s="214" t="s">
        <v>114</v>
      </c>
      <c r="C121" s="218"/>
      <c r="D121" s="218"/>
      <c r="E121" s="218"/>
    </row>
    <row r="122" spans="1:6" x14ac:dyDescent="0.2">
      <c r="A122" s="213"/>
    </row>
    <row r="123" spans="1:6" x14ac:dyDescent="0.2">
      <c r="A123" s="213"/>
    </row>
    <row r="124" spans="1:6" x14ac:dyDescent="0.2">
      <c r="A124" s="213" t="s">
        <v>115</v>
      </c>
    </row>
    <row r="125" spans="1:6" x14ac:dyDescent="0.2">
      <c r="A125" s="213"/>
    </row>
    <row r="126" spans="1:6" x14ac:dyDescent="0.2">
      <c r="A126" s="213" t="s">
        <v>116</v>
      </c>
    </row>
    <row r="127" spans="1:6" x14ac:dyDescent="0.2">
      <c r="A127" s="253" t="s">
        <v>117</v>
      </c>
      <c r="B127" s="253"/>
      <c r="C127" s="253"/>
      <c r="D127" s="253"/>
      <c r="E127" s="253"/>
      <c r="F127" s="253"/>
    </row>
    <row r="128" spans="1:6" ht="21" customHeight="1" x14ac:dyDescent="0.2">
      <c r="A128" s="253"/>
      <c r="B128" s="253"/>
      <c r="C128" s="253"/>
      <c r="D128" s="253"/>
      <c r="E128" s="253"/>
      <c r="F128" s="253"/>
    </row>
    <row r="129" spans="1:6" x14ac:dyDescent="0.2">
      <c r="B129" s="266" t="s">
        <v>38</v>
      </c>
      <c r="C129" s="267"/>
      <c r="D129" s="268"/>
    </row>
    <row r="130" spans="1:6" ht="25.5" x14ac:dyDescent="0.2">
      <c r="B130" s="221" t="s">
        <v>17</v>
      </c>
      <c r="C130" s="217" t="s">
        <v>181</v>
      </c>
      <c r="D130" s="217" t="s">
        <v>182</v>
      </c>
    </row>
    <row r="131" spans="1:6" x14ac:dyDescent="0.2">
      <c r="B131" s="214"/>
      <c r="C131" s="230"/>
      <c r="D131" s="230"/>
    </row>
    <row r="132" spans="1:6" x14ac:dyDescent="0.2">
      <c r="B132" s="214" t="s">
        <v>146</v>
      </c>
      <c r="C132" s="230">
        <v>41267161</v>
      </c>
      <c r="D132" s="230">
        <v>0</v>
      </c>
    </row>
    <row r="133" spans="1:6" x14ac:dyDescent="0.2">
      <c r="B133" s="214" t="s">
        <v>147</v>
      </c>
      <c r="C133" s="230">
        <v>155066864</v>
      </c>
      <c r="D133" s="230">
        <v>0</v>
      </c>
      <c r="F133" s="224"/>
    </row>
    <row r="134" spans="1:6" x14ac:dyDescent="0.2">
      <c r="B134" s="214" t="s">
        <v>118</v>
      </c>
      <c r="C134" s="230">
        <v>0</v>
      </c>
      <c r="D134" s="230">
        <v>0</v>
      </c>
    </row>
    <row r="135" spans="1:6" x14ac:dyDescent="0.2">
      <c r="B135" s="219" t="s">
        <v>94</v>
      </c>
      <c r="C135" s="231">
        <f>SUM(C132:C134)</f>
        <v>196334025</v>
      </c>
      <c r="D135" s="231">
        <f>SUM(D132:D134)</f>
        <v>0</v>
      </c>
    </row>
    <row r="136" spans="1:6" x14ac:dyDescent="0.2">
      <c r="B136" s="225"/>
      <c r="C136" s="226"/>
      <c r="D136" s="226"/>
    </row>
    <row r="137" spans="1:6" x14ac:dyDescent="0.2">
      <c r="A137" s="213"/>
    </row>
    <row r="138" spans="1:6" x14ac:dyDescent="0.2">
      <c r="A138" s="254" t="s">
        <v>122</v>
      </c>
      <c r="B138" s="254"/>
      <c r="C138" s="254"/>
      <c r="D138" s="254"/>
      <c r="E138" s="254"/>
      <c r="F138" s="254"/>
    </row>
    <row r="139" spans="1:6" x14ac:dyDescent="0.2">
      <c r="A139" s="213"/>
    </row>
    <row r="140" spans="1:6" x14ac:dyDescent="0.2">
      <c r="A140" s="227" t="s">
        <v>145</v>
      </c>
      <c r="B140" s="49"/>
    </row>
    <row r="141" spans="1:6" x14ac:dyDescent="0.2">
      <c r="A141" s="213"/>
    </row>
    <row r="142" spans="1:6" x14ac:dyDescent="0.2">
      <c r="A142" s="213" t="s">
        <v>119</v>
      </c>
    </row>
    <row r="143" spans="1:6" x14ac:dyDescent="0.2">
      <c r="A143" s="213"/>
    </row>
    <row r="144" spans="1:6" x14ac:dyDescent="0.2">
      <c r="B144" s="221" t="s">
        <v>89</v>
      </c>
      <c r="C144" s="217" t="s">
        <v>76</v>
      </c>
      <c r="D144" s="217" t="s">
        <v>77</v>
      </c>
    </row>
    <row r="145" spans="1:5" ht="15" customHeight="1" x14ac:dyDescent="0.2">
      <c r="B145" s="214"/>
      <c r="C145" s="255" t="s">
        <v>120</v>
      </c>
      <c r="D145" s="256"/>
    </row>
    <row r="146" spans="1:5" x14ac:dyDescent="0.2">
      <c r="B146" s="214"/>
      <c r="C146" s="257"/>
      <c r="D146" s="258"/>
    </row>
    <row r="147" spans="1:5" x14ac:dyDescent="0.2">
      <c r="B147" s="221" t="s">
        <v>94</v>
      </c>
      <c r="C147" s="214"/>
      <c r="D147" s="214"/>
    </row>
    <row r="148" spans="1:5" x14ac:dyDescent="0.2">
      <c r="A148" s="213"/>
    </row>
    <row r="149" spans="1:5" x14ac:dyDescent="0.2">
      <c r="A149" s="213"/>
    </row>
    <row r="150" spans="1:5" x14ac:dyDescent="0.2">
      <c r="A150" s="213" t="s">
        <v>121</v>
      </c>
    </row>
    <row r="151" spans="1:5" x14ac:dyDescent="0.2">
      <c r="A151" s="213"/>
    </row>
    <row r="152" spans="1:5" x14ac:dyDescent="0.2">
      <c r="B152" s="217" t="s">
        <v>89</v>
      </c>
      <c r="C152" s="217" t="s">
        <v>76</v>
      </c>
      <c r="D152" s="217" t="s">
        <v>77</v>
      </c>
    </row>
    <row r="153" spans="1:5" x14ac:dyDescent="0.2">
      <c r="B153" s="214" t="s">
        <v>30</v>
      </c>
      <c r="C153" s="208">
        <v>59715</v>
      </c>
      <c r="D153" s="208">
        <v>0</v>
      </c>
    </row>
    <row r="154" spans="1:5" x14ac:dyDescent="0.2">
      <c r="B154" s="214"/>
      <c r="C154" s="208"/>
      <c r="D154" s="208"/>
    </row>
    <row r="155" spans="1:5" x14ac:dyDescent="0.2">
      <c r="B155" s="221" t="s">
        <v>94</v>
      </c>
      <c r="C155" s="232">
        <f>SUM(C153:C154)</f>
        <v>59715</v>
      </c>
      <c r="D155" s="232">
        <f>SUM(D153:D154)</f>
        <v>0</v>
      </c>
    </row>
    <row r="156" spans="1:5" x14ac:dyDescent="0.2">
      <c r="A156" s="212"/>
    </row>
    <row r="158" spans="1:5" x14ac:dyDescent="0.2">
      <c r="A158" s="228" t="s">
        <v>156</v>
      </c>
    </row>
    <row r="159" spans="1:5" x14ac:dyDescent="0.2">
      <c r="A159" s="252" t="s">
        <v>183</v>
      </c>
      <c r="B159" s="252"/>
      <c r="C159" s="252"/>
      <c r="D159" s="252"/>
      <c r="E159" s="252"/>
    </row>
    <row r="160" spans="1:5" ht="14.25" customHeight="1" x14ac:dyDescent="0.2">
      <c r="A160" s="252"/>
      <c r="B160" s="252"/>
      <c r="C160" s="252"/>
      <c r="D160" s="252"/>
      <c r="E160" s="252"/>
    </row>
    <row r="161" spans="1:5" ht="14.25" customHeight="1" x14ac:dyDescent="0.2">
      <c r="A161" s="229"/>
      <c r="B161" s="229"/>
      <c r="C161" s="229"/>
      <c r="D161" s="229"/>
      <c r="E161" s="229"/>
    </row>
    <row r="162" spans="1:5" ht="14.25" customHeight="1" x14ac:dyDescent="0.2">
      <c r="A162" s="229"/>
      <c r="B162" s="229"/>
      <c r="C162" s="229"/>
      <c r="D162" s="229"/>
      <c r="E162" s="229"/>
    </row>
    <row r="163" spans="1:5" ht="14.25" customHeight="1" x14ac:dyDescent="0.2">
      <c r="A163" s="229"/>
      <c r="B163" s="229"/>
      <c r="C163" s="229"/>
      <c r="D163" s="229"/>
      <c r="E163" s="229"/>
    </row>
    <row r="164" spans="1:5" ht="14.25" customHeight="1" x14ac:dyDescent="0.2">
      <c r="A164" s="229"/>
      <c r="B164" s="229"/>
      <c r="C164" s="229"/>
      <c r="D164" s="229"/>
      <c r="E164" s="229"/>
    </row>
    <row r="165" spans="1:5" ht="14.25" customHeight="1" x14ac:dyDescent="0.2">
      <c r="A165" s="229"/>
      <c r="B165" s="229"/>
      <c r="C165" s="229"/>
      <c r="D165" s="229"/>
      <c r="E165" s="229"/>
    </row>
    <row r="166" spans="1:5" ht="14.25" customHeight="1" x14ac:dyDescent="0.2">
      <c r="A166" s="229"/>
      <c r="B166" s="229"/>
      <c r="C166" s="229"/>
      <c r="D166" s="229"/>
      <c r="E166" s="229"/>
    </row>
    <row r="167" spans="1:5" ht="14.25" customHeight="1" x14ac:dyDescent="0.2">
      <c r="A167" s="229"/>
      <c r="B167" s="229"/>
      <c r="C167" s="229"/>
      <c r="D167" s="229"/>
      <c r="E167" s="229"/>
    </row>
    <row r="168" spans="1:5" ht="14.25" customHeight="1" x14ac:dyDescent="0.2">
      <c r="A168" s="229"/>
      <c r="B168" s="229"/>
      <c r="C168" s="229"/>
      <c r="D168" s="229"/>
      <c r="E168" s="229"/>
    </row>
    <row r="169" spans="1:5" ht="14.25" customHeight="1" x14ac:dyDescent="0.2">
      <c r="A169" s="229"/>
      <c r="B169" s="229"/>
      <c r="C169" s="229"/>
      <c r="D169" s="229"/>
      <c r="E169" s="229"/>
    </row>
    <row r="170" spans="1:5" ht="14.25" customHeight="1" x14ac:dyDescent="0.2">
      <c r="A170" s="229"/>
      <c r="B170" s="229"/>
      <c r="C170" s="229"/>
      <c r="D170" s="229"/>
      <c r="E170" s="229"/>
    </row>
    <row r="171" spans="1:5" ht="14.25" customHeight="1" x14ac:dyDescent="0.2">
      <c r="A171" s="229"/>
      <c r="B171" s="229"/>
      <c r="C171" s="229"/>
      <c r="D171" s="229"/>
      <c r="E171" s="229"/>
    </row>
    <row r="172" spans="1:5" ht="14.25" customHeight="1" x14ac:dyDescent="0.2">
      <c r="A172" s="229"/>
      <c r="B172" s="229"/>
      <c r="C172" s="229"/>
      <c r="D172" s="229"/>
      <c r="E172" s="229"/>
    </row>
    <row r="173" spans="1:5" ht="14.25" customHeight="1" x14ac:dyDescent="0.2">
      <c r="A173" s="229"/>
      <c r="B173" s="229"/>
      <c r="C173" s="229"/>
      <c r="D173" s="229"/>
      <c r="E173" s="229"/>
    </row>
    <row r="174" spans="1:5" ht="14.25" customHeight="1" x14ac:dyDescent="0.2">
      <c r="A174" s="229"/>
      <c r="B174" s="229"/>
      <c r="C174" s="229"/>
      <c r="D174" s="229"/>
      <c r="E174" s="229"/>
    </row>
    <row r="175" spans="1:5" ht="14.25" customHeight="1" x14ac:dyDescent="0.2">
      <c r="A175" s="229"/>
      <c r="B175" s="229"/>
      <c r="C175" s="229"/>
      <c r="D175" s="229"/>
      <c r="E175" s="229"/>
    </row>
    <row r="176" spans="1:5" ht="14.25" customHeight="1" x14ac:dyDescent="0.2">
      <c r="A176" s="229"/>
      <c r="B176" s="229"/>
      <c r="C176" s="229"/>
      <c r="D176" s="229"/>
      <c r="E176" s="229"/>
    </row>
    <row r="177" spans="1:5" ht="14.25" customHeight="1" x14ac:dyDescent="0.2">
      <c r="A177" s="229"/>
      <c r="B177" s="229"/>
      <c r="C177" s="229"/>
      <c r="D177" s="229"/>
      <c r="E177" s="229"/>
    </row>
    <row r="178" spans="1:5" ht="14.25" customHeight="1" x14ac:dyDescent="0.2">
      <c r="A178" s="229"/>
      <c r="B178" s="229"/>
      <c r="C178" s="229"/>
      <c r="D178" s="229"/>
      <c r="E178" s="229"/>
    </row>
    <row r="179" spans="1:5" ht="14.25" customHeight="1" x14ac:dyDescent="0.2">
      <c r="A179" s="229"/>
      <c r="B179" s="229"/>
      <c r="C179" s="229"/>
      <c r="D179" s="229"/>
      <c r="E179" s="229"/>
    </row>
    <row r="180" spans="1:5" ht="14.25" customHeight="1" x14ac:dyDescent="0.2">
      <c r="A180" s="229"/>
      <c r="B180" s="229"/>
      <c r="C180" s="229"/>
      <c r="D180" s="229"/>
      <c r="E180" s="229"/>
    </row>
    <row r="181" spans="1:5" ht="14.25" customHeight="1" x14ac:dyDescent="0.2">
      <c r="A181" s="229"/>
      <c r="B181" s="229"/>
      <c r="C181" s="229"/>
      <c r="D181" s="229"/>
      <c r="E181" s="229"/>
    </row>
  </sheetData>
  <mergeCells count="41">
    <mergeCell ref="A48:G48"/>
    <mergeCell ref="A49:G50"/>
    <mergeCell ref="A51:G51"/>
    <mergeCell ref="A52:G53"/>
    <mergeCell ref="A34:G34"/>
    <mergeCell ref="A46:G47"/>
    <mergeCell ref="A37:G38"/>
    <mergeCell ref="A39:G40"/>
    <mergeCell ref="A41:G41"/>
    <mergeCell ref="A42:G43"/>
    <mergeCell ref="A2:G2"/>
    <mergeCell ref="A3:G3"/>
    <mergeCell ref="A4:G4"/>
    <mergeCell ref="A5:G5"/>
    <mergeCell ref="A35:G36"/>
    <mergeCell ref="A13:G13"/>
    <mergeCell ref="A31:I32"/>
    <mergeCell ref="A6:G6"/>
    <mergeCell ref="A8:G8"/>
    <mergeCell ref="A10:G11"/>
    <mergeCell ref="A54:G54"/>
    <mergeCell ref="A55:G56"/>
    <mergeCell ref="A57:G57"/>
    <mergeCell ref="A58:G59"/>
    <mergeCell ref="A60:G60"/>
    <mergeCell ref="A159:E160"/>
    <mergeCell ref="A61:G61"/>
    <mergeCell ref="A62:G62"/>
    <mergeCell ref="A138:F138"/>
    <mergeCell ref="C145:D146"/>
    <mergeCell ref="A64:G65"/>
    <mergeCell ref="C71:E72"/>
    <mergeCell ref="C78:F79"/>
    <mergeCell ref="A82:G82"/>
    <mergeCell ref="A85:G85"/>
    <mergeCell ref="A87:G88"/>
    <mergeCell ref="A89:G90"/>
    <mergeCell ref="A91:G92"/>
    <mergeCell ref="A127:F128"/>
    <mergeCell ref="B129:D129"/>
    <mergeCell ref="A63:G63"/>
  </mergeCells>
  <hyperlinks>
    <hyperlink ref="A14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7"/>
  <sheetViews>
    <sheetView showGridLines="0" zoomScale="70" zoomScaleNormal="70" workbookViewId="0">
      <pane ySplit="4" topLeftCell="A5" activePane="bottomLeft" state="frozen"/>
      <selection pane="bottomLeft" activeCell="A5" sqref="A5"/>
    </sheetView>
  </sheetViews>
  <sheetFormatPr baseColWidth="10" defaultColWidth="11.42578125" defaultRowHeight="14.25" x14ac:dyDescent="0.2"/>
  <cols>
    <col min="1" max="1" width="24.42578125" style="47" customWidth="1"/>
    <col min="2" max="2" width="47.85546875" style="47" bestFit="1" customWidth="1"/>
    <col min="3" max="3" width="23.85546875" style="47" bestFit="1" customWidth="1"/>
    <col min="4" max="4" width="13.28515625" style="47" customWidth="1"/>
    <col min="5" max="5" width="19.7109375" style="47" customWidth="1"/>
    <col min="6" max="6" width="22.140625" style="47" bestFit="1" customWidth="1"/>
    <col min="7" max="7" width="11.42578125" style="47" bestFit="1" customWidth="1"/>
    <col min="8" max="9" width="17.140625" style="47" bestFit="1" customWidth="1"/>
    <col min="10" max="10" width="21.28515625" style="47" bestFit="1" customWidth="1"/>
    <col min="11" max="11" width="17.140625" style="47" bestFit="1" customWidth="1"/>
    <col min="12" max="16384" width="11.42578125" style="47"/>
  </cols>
  <sheetData>
    <row r="1" spans="1:15" ht="15" x14ac:dyDescent="0.25">
      <c r="A1" s="271" t="s">
        <v>123</v>
      </c>
      <c r="B1" s="271"/>
    </row>
    <row r="2" spans="1:15" ht="18" x14ac:dyDescent="0.25">
      <c r="A2" s="272" t="str">
        <f>+"COMPOSICIÓN DE LAS INVERSIONES DEL FONDO DE INVERSIÓN IN VENTURE CAPITAL FUND GUARANÍES CORRESPONDIENTE AL "&amp;UPPER(TEXT(Indice!$N$3,"DD \D\E MMMM \D\E AAAA"))</f>
        <v>COMPOSICIÓN DE LAS INVERSIONES DEL FONDO DE INVERSIÓN IN VENTURE CAPITAL FUND GUARANÍES CORRESPONDIENTE AL 30 DE JUNIO DE 2022</v>
      </c>
      <c r="B2" s="273"/>
      <c r="C2" s="273"/>
      <c r="D2" s="273"/>
      <c r="E2" s="273"/>
      <c r="F2" s="273"/>
      <c r="G2" s="273"/>
      <c r="H2" s="273"/>
      <c r="I2" s="273"/>
    </row>
    <row r="3" spans="1:15" ht="15" customHeight="1" x14ac:dyDescent="0.2"/>
    <row r="4" spans="1:15" ht="67.5" x14ac:dyDescent="0.2">
      <c r="A4" s="128" t="s">
        <v>124</v>
      </c>
      <c r="B4" s="128" t="s">
        <v>125</v>
      </c>
      <c r="C4" s="128" t="s">
        <v>130</v>
      </c>
      <c r="D4" s="128" t="s">
        <v>131</v>
      </c>
      <c r="E4" s="129" t="s">
        <v>132</v>
      </c>
      <c r="F4" s="128" t="s">
        <v>126</v>
      </c>
      <c r="G4" s="128" t="s">
        <v>133</v>
      </c>
      <c r="H4" s="128" t="s">
        <v>134</v>
      </c>
      <c r="I4" s="128" t="s">
        <v>135</v>
      </c>
      <c r="J4" s="128" t="s">
        <v>136</v>
      </c>
      <c r="K4" s="128" t="s">
        <v>137</v>
      </c>
      <c r="L4" s="128" t="s">
        <v>138</v>
      </c>
      <c r="M4" s="128" t="s">
        <v>139</v>
      </c>
      <c r="N4" s="128" t="s">
        <v>140</v>
      </c>
      <c r="O4" s="128" t="s">
        <v>141</v>
      </c>
    </row>
    <row r="5" spans="1:15" x14ac:dyDescent="0.2">
      <c r="A5" s="130" t="s">
        <v>184</v>
      </c>
      <c r="B5" s="130" t="s">
        <v>185</v>
      </c>
      <c r="C5" s="130" t="s">
        <v>186</v>
      </c>
      <c r="D5" s="130" t="s">
        <v>187</v>
      </c>
      <c r="E5" s="131" t="s">
        <v>188</v>
      </c>
      <c r="F5" s="130" t="s">
        <v>189</v>
      </c>
      <c r="G5" s="130" t="s">
        <v>190</v>
      </c>
      <c r="H5" s="132">
        <v>192789042</v>
      </c>
      <c r="I5" s="132">
        <v>150000000.000002</v>
      </c>
      <c r="J5" s="132">
        <v>150649781.82075599</v>
      </c>
      <c r="K5" s="132">
        <v>192789042</v>
      </c>
      <c r="L5" s="133">
        <v>9.5000000000000001E-2</v>
      </c>
      <c r="M5" s="133">
        <v>0.1</v>
      </c>
      <c r="N5" s="133">
        <f t="shared" ref="N5:N12" si="0">J5/$C$15</f>
        <v>0.21526821577703278</v>
      </c>
      <c r="O5" s="133">
        <f>SUMIFS($N$5:$N$12,$B$5:$B$12,B5)</f>
        <v>0.21526821577703278</v>
      </c>
    </row>
    <row r="6" spans="1:15" x14ac:dyDescent="0.2">
      <c r="A6" s="130" t="s">
        <v>191</v>
      </c>
      <c r="B6" s="130" t="s">
        <v>192</v>
      </c>
      <c r="C6" s="130" t="s">
        <v>193</v>
      </c>
      <c r="D6" s="130" t="s">
        <v>187</v>
      </c>
      <c r="E6" s="131" t="s">
        <v>194</v>
      </c>
      <c r="F6" s="130" t="s">
        <v>195</v>
      </c>
      <c r="G6" s="130" t="s">
        <v>190</v>
      </c>
      <c r="H6" s="132">
        <v>16282739.619999999</v>
      </c>
      <c r="I6" s="132">
        <v>10797259.000000199</v>
      </c>
      <c r="J6" s="132">
        <v>10832267.263317799</v>
      </c>
      <c r="K6" s="132">
        <v>16282739.619999999</v>
      </c>
      <c r="L6" s="133">
        <v>0.14000000000000001</v>
      </c>
      <c r="M6" s="133">
        <v>0.1</v>
      </c>
      <c r="N6" s="133">
        <f t="shared" si="0"/>
        <v>1.547856769795276E-2</v>
      </c>
      <c r="O6" s="133">
        <f t="shared" ref="O6:O12" si="1">SUMIFS($N$5:$N$12,$B$5:$B$12,B6)</f>
        <v>1.547856769795276E-2</v>
      </c>
    </row>
    <row r="7" spans="1:15" ht="16.5" customHeight="1" x14ac:dyDescent="0.2">
      <c r="A7" s="130" t="s">
        <v>191</v>
      </c>
      <c r="B7" s="130" t="s">
        <v>196</v>
      </c>
      <c r="C7" s="130" t="s">
        <v>197</v>
      </c>
      <c r="D7" s="130" t="s">
        <v>187</v>
      </c>
      <c r="E7" s="131" t="s">
        <v>194</v>
      </c>
      <c r="F7" s="130" t="s">
        <v>198</v>
      </c>
      <c r="G7" s="130" t="s">
        <v>190</v>
      </c>
      <c r="H7" s="132">
        <v>11560219.178112</v>
      </c>
      <c r="I7" s="132">
        <v>8016011.0000005299</v>
      </c>
      <c r="J7" s="132">
        <v>8038787.6214031503</v>
      </c>
      <c r="K7" s="132">
        <v>11560219.178112</v>
      </c>
      <c r="L7" s="133">
        <v>0.105</v>
      </c>
      <c r="M7" s="133">
        <v>0.1</v>
      </c>
      <c r="N7" s="133">
        <f t="shared" si="0"/>
        <v>1.1486876697431314E-2</v>
      </c>
      <c r="O7" s="133">
        <f t="shared" si="1"/>
        <v>0.16012448344529173</v>
      </c>
    </row>
    <row r="8" spans="1:15" ht="16.5" customHeight="1" x14ac:dyDescent="0.2">
      <c r="A8" s="130" t="s">
        <v>191</v>
      </c>
      <c r="B8" s="130" t="s">
        <v>196</v>
      </c>
      <c r="C8" s="130" t="s">
        <v>197</v>
      </c>
      <c r="D8" s="130" t="s">
        <v>187</v>
      </c>
      <c r="E8" s="131" t="s">
        <v>194</v>
      </c>
      <c r="F8" s="130" t="s">
        <v>199</v>
      </c>
      <c r="G8" s="130" t="s">
        <v>190</v>
      </c>
      <c r="H8" s="132">
        <v>70443835.616799995</v>
      </c>
      <c r="I8" s="132">
        <v>50856432.000000097</v>
      </c>
      <c r="J8" s="132">
        <v>50997496.392018497</v>
      </c>
      <c r="K8" s="132">
        <v>70443835.616799995</v>
      </c>
      <c r="L8" s="133">
        <v>0.10249999999999999</v>
      </c>
      <c r="M8" s="133">
        <v>0.1</v>
      </c>
      <c r="N8" s="133">
        <f t="shared" si="0"/>
        <v>7.2871928022221408E-2</v>
      </c>
      <c r="O8" s="133">
        <f t="shared" si="1"/>
        <v>0.16012448344529173</v>
      </c>
    </row>
    <row r="9" spans="1:15" ht="16.5" customHeight="1" x14ac:dyDescent="0.2">
      <c r="A9" s="130" t="s">
        <v>191</v>
      </c>
      <c r="B9" s="130" t="s">
        <v>196</v>
      </c>
      <c r="C9" s="130" t="s">
        <v>197</v>
      </c>
      <c r="D9" s="130" t="s">
        <v>187</v>
      </c>
      <c r="E9" s="131" t="s">
        <v>200</v>
      </c>
      <c r="F9" s="130" t="s">
        <v>199</v>
      </c>
      <c r="G9" s="130" t="s">
        <v>190</v>
      </c>
      <c r="H9" s="132">
        <v>42266301.370080002</v>
      </c>
      <c r="I9" s="132">
        <v>30539190.000000399</v>
      </c>
      <c r="J9" s="132">
        <v>30590031.6091552</v>
      </c>
      <c r="K9" s="132">
        <v>42266301.370080002</v>
      </c>
      <c r="L9" s="133">
        <v>0.10249999999999999</v>
      </c>
      <c r="M9" s="133">
        <v>0.1</v>
      </c>
      <c r="N9" s="133">
        <f t="shared" si="0"/>
        <v>4.3711059156400382E-2</v>
      </c>
      <c r="O9" s="133">
        <f t="shared" si="1"/>
        <v>0.16012448344529173</v>
      </c>
    </row>
    <row r="10" spans="1:15" ht="16.5" customHeight="1" x14ac:dyDescent="0.2">
      <c r="A10" s="130" t="s">
        <v>191</v>
      </c>
      <c r="B10" s="130" t="s">
        <v>196</v>
      </c>
      <c r="C10" s="130" t="s">
        <v>197</v>
      </c>
      <c r="D10" s="130" t="s">
        <v>187</v>
      </c>
      <c r="E10" s="131" t="s">
        <v>201</v>
      </c>
      <c r="F10" s="130" t="s">
        <v>199</v>
      </c>
      <c r="G10" s="130" t="s">
        <v>190</v>
      </c>
      <c r="H10" s="132">
        <v>30995287.671392001</v>
      </c>
      <c r="I10" s="132">
        <v>22413930.000000399</v>
      </c>
      <c r="J10" s="132">
        <v>22432579.8726128</v>
      </c>
      <c r="K10" s="132">
        <v>30995287.671392001</v>
      </c>
      <c r="L10" s="133">
        <v>0.10249999999999999</v>
      </c>
      <c r="M10" s="133">
        <v>0.1</v>
      </c>
      <c r="N10" s="133">
        <f t="shared" si="0"/>
        <v>3.2054619569238635E-2</v>
      </c>
      <c r="O10" s="133">
        <f t="shared" si="1"/>
        <v>0.16012448344529173</v>
      </c>
    </row>
    <row r="11" spans="1:15" ht="16.5" customHeight="1" x14ac:dyDescent="0.2">
      <c r="A11" s="130" t="s">
        <v>191</v>
      </c>
      <c r="B11" s="130" t="s">
        <v>202</v>
      </c>
      <c r="C11" s="130" t="s">
        <v>203</v>
      </c>
      <c r="D11" s="130" t="s">
        <v>187</v>
      </c>
      <c r="E11" s="131" t="s">
        <v>204</v>
      </c>
      <c r="F11" s="130" t="s">
        <v>205</v>
      </c>
      <c r="G11" s="130" t="s">
        <v>190</v>
      </c>
      <c r="H11" s="132">
        <v>53030136.986160003</v>
      </c>
      <c r="I11" s="132">
        <v>30238444.0000013</v>
      </c>
      <c r="J11" s="132">
        <v>30254939.971118901</v>
      </c>
      <c r="K11" s="132">
        <v>53030136.986160003</v>
      </c>
      <c r="L11" s="133">
        <v>0.1</v>
      </c>
      <c r="M11" s="133">
        <v>0.1</v>
      </c>
      <c r="N11" s="133">
        <f t="shared" si="0"/>
        <v>4.3232236165951551E-2</v>
      </c>
      <c r="O11" s="133">
        <f t="shared" si="1"/>
        <v>4.3232236165951551E-2</v>
      </c>
    </row>
    <row r="12" spans="1:15" x14ac:dyDescent="0.2">
      <c r="A12" s="130" t="s">
        <v>184</v>
      </c>
      <c r="B12" s="130" t="s">
        <v>206</v>
      </c>
      <c r="C12" s="130" t="s">
        <v>186</v>
      </c>
      <c r="D12" s="130" t="s">
        <v>187</v>
      </c>
      <c r="E12" s="131" t="s">
        <v>207</v>
      </c>
      <c r="F12" s="130" t="s">
        <v>208</v>
      </c>
      <c r="G12" s="130" t="s">
        <v>190</v>
      </c>
      <c r="H12" s="132">
        <v>258553424</v>
      </c>
      <c r="I12" s="132">
        <v>200000000.00000101</v>
      </c>
      <c r="J12" s="132">
        <v>201483406.60701299</v>
      </c>
      <c r="K12" s="132">
        <v>258553424</v>
      </c>
      <c r="L12" s="133">
        <v>9.7500000000000003E-2</v>
      </c>
      <c r="M12" s="133">
        <v>0.1</v>
      </c>
      <c r="N12" s="133">
        <f t="shared" si="0"/>
        <v>0.28790598250301835</v>
      </c>
      <c r="O12" s="133">
        <f t="shared" si="1"/>
        <v>0.28790598250301835</v>
      </c>
    </row>
    <row r="13" spans="1:15" x14ac:dyDescent="0.2">
      <c r="A13" s="274" t="s">
        <v>127</v>
      </c>
      <c r="B13" s="275"/>
      <c r="C13" s="275"/>
      <c r="D13" s="275"/>
      <c r="E13" s="275"/>
      <c r="F13" s="275"/>
      <c r="G13" s="275"/>
      <c r="H13" s="275"/>
      <c r="I13" s="275"/>
      <c r="J13" s="134">
        <f>SUM(J5:J12)</f>
        <v>505279291.15739536</v>
      </c>
      <c r="K13" s="274"/>
      <c r="L13" s="274"/>
      <c r="M13" s="274"/>
      <c r="N13" s="274"/>
      <c r="O13" s="274"/>
    </row>
    <row r="15" spans="1:15" ht="15" x14ac:dyDescent="0.25">
      <c r="A15" s="149" t="s">
        <v>209</v>
      </c>
      <c r="C15" s="148">
        <v>699823619</v>
      </c>
    </row>
    <row r="17" spans="1:3" ht="15.75" x14ac:dyDescent="0.25">
      <c r="A17" s="146"/>
      <c r="C17" s="147"/>
    </row>
  </sheetData>
  <mergeCells count="4">
    <mergeCell ref="A1:B1"/>
    <mergeCell ref="A2:I2"/>
    <mergeCell ref="A13:I13"/>
    <mergeCell ref="K13:O13"/>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s1Aidbz6M1BOVwRKHJ6mNxU5dXg44K8Bi8yqz8Iqx7c=</DigestValue>
    </Reference>
    <Reference Type="http://www.w3.org/2000/09/xmldsig#Object" URI="#idOfficeObject">
      <DigestMethod Algorithm="http://www.w3.org/2001/04/xmlenc#sha256"/>
      <DigestValue>SlXs98zetmq3ztf5p4BIkcZ42OiBbFErE1aQDKS10t4=</DigestValue>
    </Reference>
    <Reference Type="http://uri.etsi.org/01903#SignedProperties" URI="#idSignedProperties">
      <Transforms>
        <Transform Algorithm="http://www.w3.org/TR/2001/REC-xml-c14n-20010315"/>
      </Transforms>
      <DigestMethod Algorithm="http://www.w3.org/2001/04/xmlenc#sha256"/>
      <DigestValue>k0WLoZwDfrSMSoX+jfxyI+qvZG+W8IMp8StAkYChTH8=</DigestValue>
    </Reference>
    <Reference Type="http://www.w3.org/2000/09/xmldsig#Object" URI="#idValidSigLnImg">
      <DigestMethod Algorithm="http://www.w3.org/2001/04/xmlenc#sha256"/>
      <DigestValue>9jtHrFlpkISnqrp/kyKwesfOzVPzG/PvXhmAubKF5K8=</DigestValue>
    </Reference>
    <Reference Type="http://www.w3.org/2000/09/xmldsig#Object" URI="#idInvalidSigLnImg">
      <DigestMethod Algorithm="http://www.w3.org/2001/04/xmlenc#sha256"/>
      <DigestValue>0uFXTnNBRoNLFTqAcvyLkMPNXZh5PgRb1Vkjn9zdaWs=</DigestValue>
    </Reference>
  </SignedInfo>
  <SignatureValue>g9UqoD+7Vl8PrnGsqdVczFKip7h2yJfTh68v/DHAA9La0UxwQYMqRdTx7WNq+iLBHkaqg2LlnG4F
E6/+VjnMQeUeOgUtlKbH27bcdSjdnuXnFGXXdCywdUFLDB6iqAdOjYo14qbZwVGHpux61NiiF+Ir
no+1BhUEsK4VbXchArxyGLd1bkhlEjYFa3z2FLrZU1d3bTAzAQw6lgqjIPDqKvvBsS5gAwR00BTm
A5Ay96dK3xJX85riojWOlgomVNVugs5eAU+11lVi81X4tVztzZLbstriFxjOgT/Gd9jgKTJmICQv
1a0gZDSbTNpQayAKsO6mI1jAK7EIzK1Gh0f6Kg==</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qVPq+qrtvnzskJxCKkPUilFuXyuhauFRGd4T0xAkOBM=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kEI/IGeF4Mf1v+8kkP8v5MyjioXgDeLHfD+6A72yzXc=</DigestValue>
      </Reference>
      <Reference URI="/xl/drawings/vmlDrawing1.vml?ContentType=application/vnd.openxmlformats-officedocument.vmlDrawing">
        <DigestMethod Algorithm="http://www.w3.org/2001/04/xmlenc#sha256"/>
        <DigestValue>sC5dRHSW7/bBnR61v/llCYg3nJPXn1T46DniyZ6+jZ8=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r8PYeO7v7AlIaRSJmsNlXsREWuFfu0DtoS9x4qPHYlY=</DigestValue>
      </Reference>
      <Reference URI="/xl/media/image3.emf?ContentType=image/x-emf">
        <DigestMethod Algorithm="http://www.w3.org/2001/04/xmlenc#sha256"/>
        <DigestValue>72BeDBDICd5+mvTq+1MzCOHAykwnaTwa0wOT0Za1Xco=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irzTNMicKJwiyiW6eNG7vDDqkSi2fn7qYHKNLbih0UU=</DigestValue>
      </Reference>
      <Reference URI="/xl/styles.xml?ContentType=application/vnd.openxmlformats-officedocument.spreadsheetml.styles+xml">
        <DigestMethod Algorithm="http://www.w3.org/2001/04/xmlenc#sha256"/>
        <DigestValue>wkHo6jzt+or/h/KO8cicEi2IqiFCh/BMM1/79+VkRfY=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0/7M/jJk8vDAdz4ItcV1yMjJkxOyCv0pat2MvenzcoU=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TGiEWFhYSWMgFfegEDYOe5hihppyLlcxkd40f+OSpuk=</DigestValue>
      </Reference>
      <Reference URI="/xl/worksheets/sheet2.xml?ContentType=application/vnd.openxmlformats-officedocument.spreadsheetml.worksheet+xml">
        <DigestMethod Algorithm="http://www.w3.org/2001/04/xmlenc#sha256"/>
        <DigestValue>Su2kM/wsUk5HZb5PFc3V1XKBFC62cCBVDZnOcomRCD4=</DigestValue>
      </Reference>
      <Reference URI="/xl/worksheets/sheet3.xml?ContentType=application/vnd.openxmlformats-officedocument.spreadsheetml.worksheet+xml">
        <DigestMethod Algorithm="http://www.w3.org/2001/04/xmlenc#sha256"/>
        <DigestValue>sMNzTozNeqG3cbS3qS0JY23AISsClwT+zkZyUtZeHR0=</DigestValue>
      </Reference>
      <Reference URI="/xl/worksheets/sheet4.xml?ContentType=application/vnd.openxmlformats-officedocument.spreadsheetml.worksheet+xml">
        <DigestMethod Algorithm="http://www.w3.org/2001/04/xmlenc#sha256"/>
        <DigestValue>DWcJ+ajF5TaEPopEO45qCRFO2J+46GhQYAV7ntIroP8=</DigestValue>
      </Reference>
      <Reference URI="/xl/worksheets/sheet5.xml?ContentType=application/vnd.openxmlformats-officedocument.spreadsheetml.worksheet+xml">
        <DigestMethod Algorithm="http://www.w3.org/2001/04/xmlenc#sha256"/>
        <DigestValue>JYqntD6s4MesqROZj2zMtQWK3ZuyfSBILlh+ShV4FBQ=</DigestValue>
      </Reference>
      <Reference URI="/xl/worksheets/sheet6.xml?ContentType=application/vnd.openxmlformats-officedocument.spreadsheetml.worksheet+xml">
        <DigestMethod Algorithm="http://www.w3.org/2001/04/xmlenc#sha256"/>
        <DigestValue>11Oz7qu5S+Eefa17z7w5Tm/DUVncWG3gzGvuOxnqyHA=</DigestValue>
      </Reference>
      <Reference URI="/xl/worksheets/sheet7.xml?ContentType=application/vnd.openxmlformats-officedocument.spreadsheetml.worksheet+xml">
        <DigestMethod Algorithm="http://www.w3.org/2001/04/xmlenc#sha256"/>
        <DigestValue>omG6tkLKLpvmcZ6rflijq6PrQl54O/iIWyE39SJAYB8=</DigestValue>
      </Reference>
    </Manifest>
    <SignatureProperties>
      <SignatureProperty Id="idSignatureTime" Target="#idPackageSignature">
        <mdssi:SignatureTime xmlns:mdssi="http://schemas.openxmlformats.org/package/2006/digital-signature">
          <mdssi:Format>YYYY-MM-DDThh:mm:ssTZD</mdssi:Format>
          <mdssi:Value>2022-08-01T20:29:31Z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2022-08-01T20:29:31Z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8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AAxAC8AMAA4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hfaOQSoAAAAzAAAADwAAAEwAAAAAAAAAAAAAAAAAAAD//////////2wAAABBAGcAdQBzAHQAaQBuAGEAIABHAGEAcgBjAO0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hfaO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X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Wc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F6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GF9o5BKgAAADMAAAAPAAAATAAAAAAAAAAAAAAAAAAAAP//////////bAAAAEEAZwB1AHMAdABpAG4AYQAgAEcAYQByAGMA7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GF9o5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fOEkjT/WK6HkERcbXU6YJIprLi9wnPvqtaXSz7K4bIw=</DigestValue>
    </Reference>
    <Reference Type="http://www.w3.org/2000/09/xmldsig#Object" URI="#idOfficeObject">
      <DigestMethod Algorithm="http://www.w3.org/2001/04/xmlenc#sha256"/>
      <DigestValue>kWetjkNx0dNcYaUwlpYGyweRp88Tr+S5O3/kuBeQXIA=</DigestValue>
    </Reference>
    <Reference Type="http://uri.etsi.org/01903#SignedProperties" URI="#idSignedProperties">
      <Transforms>
        <Transform Algorithm="http://www.w3.org/TR/2001/REC-xml-c14n-20010315"/>
      </Transforms>
      <DigestMethod Algorithm="http://www.w3.org/2001/04/xmlenc#sha256"/>
      <DigestValue>vk1HIvNEeoYFePP7WYV0uLI5k+vpvuU8Gay6ZdaHT/M=</DigestValue>
    </Reference>
    <Reference Type="http://www.w3.org/2000/09/xmldsig#Object" URI="#idValidSigLnImg">
      <DigestMethod Algorithm="http://www.w3.org/2001/04/xmlenc#sha256"/>
      <DigestValue>wTl3L90/OkKFoeUjs9KsBPBUc8aEzaqJIuxZEiUxP3k=</DigestValue>
    </Reference>
    <Reference Type="http://www.w3.org/2000/09/xmldsig#Object" URI="#idInvalidSigLnImg">
      <DigestMethod Algorithm="http://www.w3.org/2001/04/xmlenc#sha256"/>
      <DigestValue>mAlLxtxGjXPrFcmNTEB59Flvz2HVYQTGUy5NEWr1p5U=</DigestValue>
    </Reference>
  </SignedInfo>
  <SignatureValue>QQvsGaOb3cgvNIwzyzxYNJJAJfkS6dqhKnAbhIQw+d3jgNZLZRr/fKx47Sp95aU7oTdDu5YD0tQv
f7XOwuPhEaGnqguBEf1dZtLBdHa0IJLtkQC1Nb6cgv60x4DWB/ArFrvpDG5Yzft1xoyaghR5JTXb
lJBG3Hh6hp4QNhba9t+x4Tl85aCS4UnEvzt8l7eCg5you3JYFUX5++dDZr+8hznHfP1VZa9wrRsJ
G+PUAPGD9NkcNj1Mde8HWEYK/N7Qy7RkIdSX6otP6F6IkAaWiSTkIYnxGTZlIGXpZw9QUJzi1RMG
Vm3O7EhsnIuhD+BqG45qEqOZmRGEOBMfTa6EqA==</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qVPq+qrtvnzskJxCKkPUilFuXyuhauFRGd4T0xAkOBM=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kEI/IGeF4Mf1v+8kkP8v5MyjioXgDeLHfD+6A72yzXc=</DigestValue>
      </Reference>
      <Reference URI="/xl/drawings/vmlDrawing1.vml?ContentType=application/vnd.openxmlformats-officedocument.vmlDrawing">
        <DigestMethod Algorithm="http://www.w3.org/2001/04/xmlenc#sha256"/>
        <DigestValue>sC5dRHSW7/bBnR61v/llCYg3nJPXn1T46DniyZ6+jZ8=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r8PYeO7v7AlIaRSJmsNlXsREWuFfu0DtoS9x4qPHYlY=</DigestValue>
      </Reference>
      <Reference URI="/xl/media/image3.emf?ContentType=image/x-emf">
        <DigestMethod Algorithm="http://www.w3.org/2001/04/xmlenc#sha256"/>
        <DigestValue>72BeDBDICd5+mvTq+1MzCOHAykwnaTwa0wOT0Za1Xco=</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irzTNMicKJwiyiW6eNG7vDDqkSi2fn7qYHKNLbih0UU=</DigestValue>
      </Reference>
      <Reference URI="/xl/styles.xml?ContentType=application/vnd.openxmlformats-officedocument.spreadsheetml.styles+xml">
        <DigestMethod Algorithm="http://www.w3.org/2001/04/xmlenc#sha256"/>
        <DigestValue>wkHo6jzt+or/h/KO8cicEi2IqiFCh/BMM1/79+VkRfY=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0/7M/jJk8vDAdz4ItcV1yMjJkxOyCv0pat2MvenzcoU=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TGiEWFhYSWMgFfegEDYOe5hihppyLlcxkd40f+OSpuk=</DigestValue>
      </Reference>
      <Reference URI="/xl/worksheets/sheet2.xml?ContentType=application/vnd.openxmlformats-officedocument.spreadsheetml.worksheet+xml">
        <DigestMethod Algorithm="http://www.w3.org/2001/04/xmlenc#sha256"/>
        <DigestValue>Su2kM/wsUk5HZb5PFc3V1XKBFC62cCBVDZnOcomRCD4=</DigestValue>
      </Reference>
      <Reference URI="/xl/worksheets/sheet3.xml?ContentType=application/vnd.openxmlformats-officedocument.spreadsheetml.worksheet+xml">
        <DigestMethod Algorithm="http://www.w3.org/2001/04/xmlenc#sha256"/>
        <DigestValue>sMNzTozNeqG3cbS3qS0JY23AISsClwT+zkZyUtZeHR0=</DigestValue>
      </Reference>
      <Reference URI="/xl/worksheets/sheet4.xml?ContentType=application/vnd.openxmlformats-officedocument.spreadsheetml.worksheet+xml">
        <DigestMethod Algorithm="http://www.w3.org/2001/04/xmlenc#sha256"/>
        <DigestValue>DWcJ+ajF5TaEPopEO45qCRFO2J+46GhQYAV7ntIroP8=</DigestValue>
      </Reference>
      <Reference URI="/xl/worksheets/sheet5.xml?ContentType=application/vnd.openxmlformats-officedocument.spreadsheetml.worksheet+xml">
        <DigestMethod Algorithm="http://www.w3.org/2001/04/xmlenc#sha256"/>
        <DigestValue>JYqntD6s4MesqROZj2zMtQWK3ZuyfSBILlh+ShV4FBQ=</DigestValue>
      </Reference>
      <Reference URI="/xl/worksheets/sheet6.xml?ContentType=application/vnd.openxmlformats-officedocument.spreadsheetml.worksheet+xml">
        <DigestMethod Algorithm="http://www.w3.org/2001/04/xmlenc#sha256"/>
        <DigestValue>11Oz7qu5S+Eefa17z7w5Tm/DUVncWG3gzGvuOxnqyHA=</DigestValue>
      </Reference>
      <Reference URI="/xl/worksheets/sheet7.xml?ContentType=application/vnd.openxmlformats-officedocument.spreadsheetml.worksheet+xml">
        <DigestMethod Algorithm="http://www.w3.org/2001/04/xmlenc#sha256"/>
        <DigestValue>omG6tkLKLpvmcZ6rflijq6PrQl54O/iIWyE39SJAYB8=</DigestValue>
      </Reference>
    </Manifest>
    <SignatureProperties>
      <SignatureProperty Id="idSignatureTime" Target="#idPackageSignature">
        <mdssi:SignatureTime xmlns:mdssi="http://schemas.openxmlformats.org/package/2006/digital-signature">
          <mdssi:Format>YYYY-MM-DDThh:mm:ssTZD</mdssi:Format>
          <mdssi:Value>2022-08-01T21:00:11Z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2022-08-01T21:00:11Z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A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fMk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1</vt:lpstr>
      <vt:lpstr>2</vt:lpstr>
      <vt:lpstr>3</vt:lpstr>
      <vt:lpstr>4</vt:lpstr>
      <vt:lpstr>5</vt:lpstr>
      <vt:lpstr>6</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2022-08-01T20:29:27Z</dcterms:modified>
</cp:coreProperties>
</file>